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规培生" sheetId="1" r:id="rId1"/>
    <sheet name="非规培生" sheetId="2" r:id="rId2"/>
  </sheets>
  <externalReferences>
    <externalReference r:id="rId3"/>
  </externalReferences>
  <calcPr calcId="124519" concurrentCalc="0"/>
</workbook>
</file>

<file path=xl/calcChain.xml><?xml version="1.0" encoding="utf-8"?>
<calcChain xmlns="http://schemas.openxmlformats.org/spreadsheetml/2006/main">
  <c r="E31" i="2"/>
  <c r="D31"/>
  <c r="E30"/>
  <c r="D30"/>
  <c r="E29"/>
  <c r="D29"/>
  <c r="E28"/>
  <c r="D28"/>
  <c r="E27"/>
  <c r="D27"/>
  <c r="E26"/>
  <c r="D26"/>
  <c r="E25"/>
  <c r="D25"/>
  <c r="E24"/>
  <c r="D24"/>
  <c r="E23"/>
  <c r="D23"/>
  <c r="E22"/>
  <c r="D22"/>
  <c r="E21"/>
  <c r="D21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E9"/>
  <c r="D9"/>
  <c r="E8"/>
  <c r="D8"/>
  <c r="E7"/>
  <c r="D7"/>
  <c r="E6"/>
  <c r="D6"/>
  <c r="E5"/>
  <c r="D5"/>
  <c r="E4"/>
  <c r="D4"/>
  <c r="E3"/>
  <c r="D3"/>
  <c r="E104" i="1"/>
  <c r="D104"/>
  <c r="E103"/>
  <c r="D103"/>
  <c r="E102"/>
  <c r="D102"/>
  <c r="E101"/>
  <c r="D101"/>
  <c r="E100"/>
  <c r="D100"/>
  <c r="E99"/>
  <c r="D99"/>
  <c r="E98"/>
  <c r="D98"/>
  <c r="E97"/>
  <c r="D97"/>
  <c r="E96"/>
  <c r="D96"/>
  <c r="E95"/>
  <c r="D95"/>
  <c r="E94"/>
  <c r="D94"/>
  <c r="E93"/>
  <c r="D93"/>
  <c r="E92"/>
  <c r="D92"/>
  <c r="E91"/>
  <c r="D91"/>
  <c r="E90"/>
  <c r="D90"/>
  <c r="E89"/>
  <c r="D89"/>
  <c r="E88"/>
  <c r="D88"/>
  <c r="E87"/>
  <c r="D87"/>
  <c r="E86"/>
  <c r="D86"/>
  <c r="E85"/>
  <c r="D85"/>
  <c r="E84"/>
  <c r="D84"/>
  <c r="E83"/>
  <c r="D83"/>
  <c r="E82"/>
  <c r="D82"/>
  <c r="E81"/>
  <c r="D81"/>
  <c r="E80"/>
  <c r="D80"/>
  <c r="E79"/>
  <c r="D79"/>
  <c r="E78"/>
  <c r="D78"/>
  <c r="E77"/>
  <c r="D77"/>
  <c r="E76"/>
  <c r="D76"/>
  <c r="E75"/>
  <c r="D75"/>
  <c r="E74"/>
  <c r="D74"/>
  <c r="E73"/>
  <c r="D73"/>
  <c r="E72"/>
  <c r="D72"/>
  <c r="E71"/>
  <c r="D71"/>
  <c r="E70"/>
  <c r="D70"/>
  <c r="E69"/>
  <c r="D69"/>
  <c r="E68"/>
  <c r="D68"/>
  <c r="E67"/>
  <c r="D67"/>
  <c r="E66"/>
  <c r="D66"/>
  <c r="E65"/>
  <c r="D65"/>
  <c r="E64"/>
  <c r="D64"/>
  <c r="E63"/>
  <c r="D63"/>
  <c r="E62"/>
  <c r="D62"/>
  <c r="E61"/>
  <c r="D61"/>
  <c r="E60"/>
  <c r="D60"/>
  <c r="E59"/>
  <c r="D59"/>
  <c r="E58"/>
  <c r="D58"/>
  <c r="E57"/>
  <c r="D57"/>
  <c r="E56"/>
  <c r="D56"/>
  <c r="E55"/>
  <c r="D55"/>
  <c r="E54"/>
  <c r="D54"/>
  <c r="E53"/>
  <c r="D53"/>
  <c r="E52"/>
  <c r="D52"/>
  <c r="E51"/>
  <c r="D51"/>
  <c r="E50"/>
  <c r="D50"/>
  <c r="E49"/>
  <c r="D49"/>
  <c r="E48"/>
  <c r="D48"/>
  <c r="E47"/>
  <c r="D47"/>
  <c r="E46"/>
  <c r="D46"/>
  <c r="E45"/>
  <c r="D45"/>
  <c r="E44"/>
  <c r="D44"/>
  <c r="E43"/>
  <c r="D43"/>
  <c r="E42"/>
  <c r="D42"/>
  <c r="E41"/>
  <c r="D41"/>
  <c r="E40"/>
  <c r="D40"/>
  <c r="E39"/>
  <c r="D39"/>
  <c r="E38"/>
  <c r="D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E26"/>
  <c r="D26"/>
  <c r="E25"/>
  <c r="D25"/>
  <c r="E24"/>
  <c r="D24"/>
  <c r="E23"/>
  <c r="D23"/>
  <c r="E22"/>
  <c r="D22"/>
  <c r="E21"/>
  <c r="D21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E9"/>
  <c r="D9"/>
  <c r="E8"/>
  <c r="D8"/>
  <c r="E7"/>
  <c r="D7"/>
  <c r="E6"/>
  <c r="D6"/>
  <c r="E5"/>
  <c r="D5"/>
  <c r="E4"/>
  <c r="D4"/>
  <c r="E3"/>
  <c r="D3"/>
</calcChain>
</file>

<file path=xl/sharedStrings.xml><?xml version="1.0" encoding="utf-8"?>
<sst xmlns="http://schemas.openxmlformats.org/spreadsheetml/2006/main" count="280" uniqueCount="273">
  <si>
    <t>序号</t>
  </si>
  <si>
    <t>学号</t>
  </si>
  <si>
    <t>姓名</t>
  </si>
  <si>
    <t>2015-2016学年测评成绩（A）</t>
  </si>
  <si>
    <t>2016-2017学年测评成绩（B）</t>
  </si>
  <si>
    <t>备注</t>
  </si>
  <si>
    <t>201511122211016</t>
  </si>
  <si>
    <t>吕锟</t>
  </si>
  <si>
    <t>20101150424</t>
  </si>
  <si>
    <t>黄益麒</t>
  </si>
  <si>
    <t>201511121511184</t>
  </si>
  <si>
    <t>周伟平</t>
  </si>
  <si>
    <t>201511120611116</t>
  </si>
  <si>
    <t>王德龙</t>
  </si>
  <si>
    <t>201511121611014</t>
  </si>
  <si>
    <t>张秉欣</t>
  </si>
  <si>
    <t>201511121111150</t>
  </si>
  <si>
    <t>桂阳阳</t>
  </si>
  <si>
    <t>20101150406</t>
  </si>
  <si>
    <t>蔡艳阳</t>
  </si>
  <si>
    <t>201511121211155</t>
  </si>
  <si>
    <t>徐静</t>
  </si>
  <si>
    <t>201511122611024</t>
  </si>
  <si>
    <t>孙丹杰</t>
  </si>
  <si>
    <t>201511121511168</t>
  </si>
  <si>
    <t>任婉君</t>
  </si>
  <si>
    <t>201511121611012</t>
  </si>
  <si>
    <t>徐敏</t>
  </si>
  <si>
    <t>201511121511186</t>
  </si>
  <si>
    <t>马长菊</t>
  </si>
  <si>
    <t>20101150429</t>
  </si>
  <si>
    <t>郁青</t>
  </si>
  <si>
    <t>20101150417</t>
  </si>
  <si>
    <t>杨舒炜</t>
  </si>
  <si>
    <t>201511121611008</t>
  </si>
  <si>
    <t>苗婷茹</t>
  </si>
  <si>
    <t>201511120611105</t>
  </si>
  <si>
    <t>封一帆</t>
  </si>
  <si>
    <t>201511120911144</t>
  </si>
  <si>
    <t>朱玲玲</t>
  </si>
  <si>
    <t>20101150318</t>
  </si>
  <si>
    <t>潘琦</t>
  </si>
  <si>
    <t>201511120611109</t>
  </si>
  <si>
    <t>李嫦</t>
  </si>
  <si>
    <t>201511121211154</t>
  </si>
  <si>
    <t>王施慧</t>
  </si>
  <si>
    <t>201511121511182</t>
  </si>
  <si>
    <t>郑仁智</t>
  </si>
  <si>
    <t>201511121511165</t>
  </si>
  <si>
    <t>马霜霜</t>
  </si>
  <si>
    <t>201511120811136</t>
  </si>
  <si>
    <t>袁慧敏</t>
  </si>
  <si>
    <t>201511122511018</t>
  </si>
  <si>
    <t>陈佳辉</t>
  </si>
  <si>
    <t>201511120811138</t>
  </si>
  <si>
    <t>张凯凯</t>
  </si>
  <si>
    <t>201511121511160</t>
  </si>
  <si>
    <t>李冰</t>
  </si>
  <si>
    <t>201511120811135</t>
  </si>
  <si>
    <t>孙风凡</t>
  </si>
  <si>
    <t>201511120611118</t>
  </si>
  <si>
    <t>袁凯施</t>
  </si>
  <si>
    <t>201511121511158</t>
  </si>
  <si>
    <t>单灵芝</t>
  </si>
  <si>
    <t>20101150127</t>
  </si>
  <si>
    <t>孟泽彬</t>
  </si>
  <si>
    <t>201511120611106</t>
  </si>
  <si>
    <t>冯舒婷</t>
  </si>
  <si>
    <t>201511121111151</t>
  </si>
  <si>
    <t>吉康宇</t>
  </si>
  <si>
    <t>201511121511172</t>
  </si>
  <si>
    <t>汪志刚</t>
  </si>
  <si>
    <t>201511121511159</t>
  </si>
  <si>
    <t>符丹丽</t>
  </si>
  <si>
    <t>20101150310</t>
  </si>
  <si>
    <t>张碧燕</t>
  </si>
  <si>
    <t>201511121511177</t>
  </si>
  <si>
    <t>杨伟林</t>
  </si>
  <si>
    <t>201511121511175</t>
  </si>
  <si>
    <t>吴玲云</t>
  </si>
  <si>
    <t>201511121511163</t>
  </si>
  <si>
    <t>吕文琦</t>
  </si>
  <si>
    <t>201511120811133</t>
  </si>
  <si>
    <t>刘佳欢</t>
  </si>
  <si>
    <t>201511121511162</t>
  </si>
  <si>
    <t>廖吕钊</t>
  </si>
  <si>
    <t>201511121511156</t>
  </si>
  <si>
    <t>陈家瑜</t>
  </si>
  <si>
    <t>201511120711126</t>
  </si>
  <si>
    <t>杨孟妮</t>
  </si>
  <si>
    <t>201511121611007</t>
  </si>
  <si>
    <t>练丽玲</t>
  </si>
  <si>
    <t>201511122611025</t>
  </si>
  <si>
    <t>孙佳慧</t>
  </si>
  <si>
    <t>201511121011146</t>
  </si>
  <si>
    <t>赖定源</t>
  </si>
  <si>
    <t>201511120611110</t>
  </si>
  <si>
    <t>林小青</t>
  </si>
  <si>
    <t>201511120811139</t>
  </si>
  <si>
    <t>张舟</t>
  </si>
  <si>
    <t>201511122611022</t>
  </si>
  <si>
    <t>韩凌珊</t>
  </si>
  <si>
    <t>201511121511173</t>
  </si>
  <si>
    <t>王梅</t>
  </si>
  <si>
    <t>201511120911141</t>
  </si>
  <si>
    <t>李宝宝</t>
  </si>
  <si>
    <t>201511120611112</t>
  </si>
  <si>
    <t>马艳红</t>
  </si>
  <si>
    <t>20101150112</t>
  </si>
  <si>
    <t>陈聿恒</t>
  </si>
  <si>
    <t>201511121511166</t>
  </si>
  <si>
    <t>马玉柱</t>
  </si>
  <si>
    <t>201511121511178</t>
  </si>
  <si>
    <t>杨薛</t>
  </si>
  <si>
    <t>201511120711128</t>
  </si>
  <si>
    <t>张云鹏</t>
  </si>
  <si>
    <t>201511121511167</t>
  </si>
  <si>
    <t>宁蕾蕾</t>
  </si>
  <si>
    <t>201511121511185</t>
  </si>
  <si>
    <t>朱梦洁</t>
  </si>
  <si>
    <t>201511121511157</t>
  </si>
  <si>
    <t>崔艳婷</t>
  </si>
  <si>
    <t>201511122611023</t>
  </si>
  <si>
    <t>洪敏</t>
  </si>
  <si>
    <t>201511120711122</t>
  </si>
  <si>
    <t>卢航剑</t>
  </si>
  <si>
    <t>201511121511171</t>
  </si>
  <si>
    <t>孙勇生</t>
  </si>
  <si>
    <t>201511121511161</t>
  </si>
  <si>
    <t>李燕星</t>
  </si>
  <si>
    <t>201511120711127</t>
  </si>
  <si>
    <t>叶新</t>
  </si>
  <si>
    <t>201511121011147</t>
  </si>
  <si>
    <t>孙玉珠</t>
  </si>
  <si>
    <t>201511120611117</t>
  </si>
  <si>
    <t>王祎星</t>
  </si>
  <si>
    <t>20101150110</t>
  </si>
  <si>
    <t>孙晓</t>
  </si>
  <si>
    <t>201511120811137</t>
  </si>
  <si>
    <t>袁家骏</t>
  </si>
  <si>
    <t>201511121611005</t>
  </si>
  <si>
    <t>黄宜</t>
  </si>
  <si>
    <t>201511120611119</t>
  </si>
  <si>
    <t>张娜</t>
  </si>
  <si>
    <t>201511120811129</t>
  </si>
  <si>
    <t>黄毅</t>
  </si>
  <si>
    <t>201511121611002</t>
  </si>
  <si>
    <t>郭意男</t>
  </si>
  <si>
    <t>201511121511179</t>
  </si>
  <si>
    <t>俞方泉</t>
  </si>
  <si>
    <t>201511120611111</t>
  </si>
  <si>
    <t>卢舒浩</t>
  </si>
  <si>
    <t>201511121511183</t>
  </si>
  <si>
    <t>周剑萍</t>
  </si>
  <si>
    <t>201511120711123</t>
  </si>
  <si>
    <t>史华洁</t>
  </si>
  <si>
    <t>201511121511170</t>
  </si>
  <si>
    <t>孙菊</t>
  </si>
  <si>
    <t>201511120611115</t>
  </si>
  <si>
    <t>汪官玉</t>
  </si>
  <si>
    <t>201511120711125</t>
  </si>
  <si>
    <t>徐唯</t>
  </si>
  <si>
    <t>201511121511181</t>
  </si>
  <si>
    <t>张智慧</t>
  </si>
  <si>
    <t>201511121011149</t>
  </si>
  <si>
    <t>周环</t>
  </si>
  <si>
    <t>201511121511164</t>
  </si>
  <si>
    <t>马铖</t>
  </si>
  <si>
    <t>201511121211152</t>
  </si>
  <si>
    <t>高桂欢</t>
  </si>
  <si>
    <t>201511122811026</t>
  </si>
  <si>
    <t>吴佳源</t>
  </si>
  <si>
    <t>201511121511176</t>
  </si>
  <si>
    <t>夏亚男</t>
  </si>
  <si>
    <t>201511121011148</t>
  </si>
  <si>
    <t>邢歆莉</t>
  </si>
  <si>
    <t>20101150227</t>
  </si>
  <si>
    <t>吴昊</t>
  </si>
  <si>
    <t>201511121511174</t>
  </si>
  <si>
    <t>王新宇</t>
  </si>
  <si>
    <t>201511120611113</t>
  </si>
  <si>
    <t>申敏</t>
  </si>
  <si>
    <t>201511121511180</t>
  </si>
  <si>
    <t>张海丽</t>
  </si>
  <si>
    <t>201511120611108</t>
  </si>
  <si>
    <t>江张曦</t>
  </si>
  <si>
    <t>201511120811130</t>
  </si>
  <si>
    <t>黄哲康</t>
  </si>
  <si>
    <t>201511120711121</t>
  </si>
  <si>
    <t>景瑶瑶</t>
  </si>
  <si>
    <t>201511120911143</t>
  </si>
  <si>
    <t>曾佩</t>
  </si>
  <si>
    <t>201511120811131</t>
  </si>
  <si>
    <t>李良文</t>
  </si>
  <si>
    <t>201511120611114</t>
  </si>
  <si>
    <t>童国琦</t>
  </si>
  <si>
    <t>201511120911142</t>
  </si>
  <si>
    <t>王丽娜</t>
  </si>
  <si>
    <t>20101150128</t>
  </si>
  <si>
    <t>吴山</t>
  </si>
  <si>
    <t>201511120811132</t>
  </si>
  <si>
    <t>李胜</t>
  </si>
  <si>
    <t>201511120711124</t>
  </si>
  <si>
    <t>王苗</t>
  </si>
  <si>
    <t>201511120811134</t>
  </si>
  <si>
    <t>刘魏</t>
  </si>
  <si>
    <t>201511122311017</t>
  </si>
  <si>
    <t>杨正东</t>
  </si>
  <si>
    <t>201511120611120</t>
  </si>
  <si>
    <t>郑晓</t>
  </si>
  <si>
    <t>总成绩 T=A+B</t>
  </si>
  <si>
    <t>总成绩 T=A+B</t>
    <phoneticPr fontId="1" type="noConversion"/>
  </si>
  <si>
    <t>201511111211386</t>
  </si>
  <si>
    <t>朱正阳</t>
  </si>
  <si>
    <t>201511110611377</t>
  </si>
  <si>
    <t>叶影</t>
  </si>
  <si>
    <t>201511111211385</t>
  </si>
  <si>
    <t>张盛君</t>
  </si>
  <si>
    <t>201511110711380</t>
  </si>
  <si>
    <t>张抒</t>
  </si>
  <si>
    <t>201511121611009</t>
  </si>
  <si>
    <t>邵敏峰</t>
  </si>
  <si>
    <t>201511121611006</t>
  </si>
  <si>
    <t>邝晶</t>
  </si>
  <si>
    <t>201511110611379</t>
  </si>
  <si>
    <t>周萌萌</t>
  </si>
  <si>
    <t>201511110811382</t>
  </si>
  <si>
    <t>马朋杰</t>
  </si>
  <si>
    <t>挂科</t>
  </si>
  <si>
    <t>201511110611376</t>
  </si>
  <si>
    <t>黄湘颖</t>
  </si>
  <si>
    <t>201511111011384</t>
  </si>
  <si>
    <t>杨晨羲</t>
  </si>
  <si>
    <t>201511122511020</t>
  </si>
  <si>
    <t>滕飞</t>
  </si>
  <si>
    <t>201511121611010</t>
  </si>
  <si>
    <t>王梦瑶</t>
  </si>
  <si>
    <t>201511112211313</t>
  </si>
  <si>
    <t>唐瑞</t>
  </si>
  <si>
    <t>201511121611003</t>
  </si>
  <si>
    <t>胡萍萍</t>
  </si>
  <si>
    <t>201511110611378</t>
  </si>
  <si>
    <t>张喜召</t>
  </si>
  <si>
    <t>201511111511412</t>
  </si>
  <si>
    <t>刘梅</t>
  </si>
  <si>
    <t>201511121611011</t>
  </si>
  <si>
    <t>武玉洁</t>
  </si>
  <si>
    <t>201511123211027</t>
  </si>
  <si>
    <t>吴超</t>
  </si>
  <si>
    <t>201511122511019</t>
  </si>
  <si>
    <t>董晓雪</t>
  </si>
  <si>
    <t>201511121611013</t>
  </si>
  <si>
    <t>杨宏宽</t>
  </si>
  <si>
    <t>201511122511021</t>
  </si>
  <si>
    <t>郑国威</t>
  </si>
  <si>
    <t>201511110811381</t>
  </si>
  <si>
    <t>凌晓宇</t>
  </si>
  <si>
    <t>201511111611310</t>
  </si>
  <si>
    <t>程静</t>
  </si>
  <si>
    <t>201511111511411</t>
  </si>
  <si>
    <t>何烨</t>
  </si>
  <si>
    <t>201511110811383</t>
  </si>
  <si>
    <t>王继涛</t>
  </si>
  <si>
    <t>201511112511312</t>
  </si>
  <si>
    <t>郑晨辉</t>
  </si>
  <si>
    <t>201511123211028</t>
  </si>
  <si>
    <t>郑玉婷</t>
  </si>
  <si>
    <t>201511112511311</t>
  </si>
  <si>
    <t>王瀚</t>
  </si>
  <si>
    <t>201511121611004</t>
  </si>
  <si>
    <t>黄莉锋</t>
  </si>
  <si>
    <t>第一临床医学院2015级三年制硕士（规培）前两学年综合测评成绩汇总</t>
    <phoneticPr fontId="1" type="noConversion"/>
  </si>
  <si>
    <t>第一临床医学院2015级三年制硕士（非规培）前两学年综合测评成绩汇总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</si>
</sst>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);\(0.00\)"/>
    <numFmt numFmtId="177" formatCode="0.0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indexed="8"/>
      <name val="等线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Excel Built-in Normal" xfId="1"/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399;&#65306;&#27993;&#20013;&#22823;&#19968;&#20020;15&#32423;&#30805;&#22763;&#27605;&#19994;&#29677;&#32508;&#27979;&#25104;&#32489;&#27719;&#2463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5-2016学年（规培）"/>
      <sheetName val="2015-2016学年（非规培）"/>
      <sheetName val="2016-2017学年（规培）"/>
      <sheetName val="2016-2017学年（非规培）"/>
      <sheetName val="最终成绩（规培）"/>
      <sheetName val="最终成绩（非规培）"/>
    </sheetNames>
    <sheetDataSet>
      <sheetData sheetId="0">
        <row r="1">
          <cell r="B1" t="str">
            <v>浙江中医药大学第一临床医学院2015级硕士研究生第一学年综合素质测评成绩统计表</v>
          </cell>
        </row>
        <row r="2">
          <cell r="B2" t="str">
            <v>学号</v>
          </cell>
          <cell r="C2" t="str">
            <v>姓名</v>
          </cell>
          <cell r="D2" t="str">
            <v>思想表现积分（A）</v>
          </cell>
          <cell r="E2" t="str">
            <v>课程成绩积分（B）</v>
          </cell>
          <cell r="F2" t="str">
            <v>科研与专业实践表现积分（C）</v>
          </cell>
          <cell r="G2" t="str">
            <v>总成绩（T）</v>
          </cell>
        </row>
        <row r="3">
          <cell r="B3" t="str">
            <v>20101150424</v>
          </cell>
          <cell r="C3" t="str">
            <v>黄益麒</v>
          </cell>
          <cell r="D3">
            <v>91</v>
          </cell>
          <cell r="E3">
            <v>85.01</v>
          </cell>
          <cell r="F3">
            <v>112</v>
          </cell>
          <cell r="G3">
            <v>105.101</v>
          </cell>
        </row>
        <row r="4">
          <cell r="B4" t="str">
            <v>201511121511184</v>
          </cell>
          <cell r="C4" t="str">
            <v>周伟平</v>
          </cell>
          <cell r="D4">
            <v>16.52</v>
          </cell>
          <cell r="E4">
            <v>9.0429999999999993</v>
          </cell>
          <cell r="F4">
            <v>53.2</v>
          </cell>
          <cell r="G4">
            <v>78.763000000000005</v>
          </cell>
        </row>
        <row r="5">
          <cell r="B5" t="str">
            <v>201511121611014</v>
          </cell>
          <cell r="C5" t="str">
            <v>张秉欣</v>
          </cell>
          <cell r="D5">
            <v>80</v>
          </cell>
          <cell r="E5">
            <v>93.43</v>
          </cell>
          <cell r="F5">
            <v>70</v>
          </cell>
          <cell r="G5">
            <v>74.343000000000004</v>
          </cell>
        </row>
        <row r="6">
          <cell r="B6" t="str">
            <v>201511121611012</v>
          </cell>
          <cell r="C6" t="str">
            <v>徐敏</v>
          </cell>
          <cell r="D6">
            <v>68</v>
          </cell>
          <cell r="E6">
            <v>96.65</v>
          </cell>
          <cell r="F6">
            <v>70</v>
          </cell>
          <cell r="G6">
            <v>72.265000000000001</v>
          </cell>
        </row>
        <row r="7">
          <cell r="B7" t="str">
            <v>201511121511182</v>
          </cell>
          <cell r="C7" t="str">
            <v>郑仁智</v>
          </cell>
          <cell r="D7">
            <v>13.2</v>
          </cell>
          <cell r="E7">
            <v>8.8019999999999996</v>
          </cell>
          <cell r="F7">
            <v>46.2</v>
          </cell>
          <cell r="G7">
            <v>68.201999999999998</v>
          </cell>
        </row>
        <row r="8">
          <cell r="B8" t="str">
            <v>20101150417</v>
          </cell>
          <cell r="C8" t="str">
            <v>杨舒炜</v>
          </cell>
          <cell r="D8">
            <v>66</v>
          </cell>
          <cell r="E8">
            <v>84.23</v>
          </cell>
          <cell r="F8">
            <v>65</v>
          </cell>
          <cell r="G8">
            <v>67.123000000000005</v>
          </cell>
        </row>
        <row r="9">
          <cell r="B9" t="str">
            <v>20101150406</v>
          </cell>
          <cell r="C9" t="str">
            <v>蔡艳阳</v>
          </cell>
          <cell r="D9">
            <v>75</v>
          </cell>
          <cell r="E9">
            <v>93.03</v>
          </cell>
          <cell r="F9">
            <v>57.5</v>
          </cell>
          <cell r="G9">
            <v>64.552999999999997</v>
          </cell>
        </row>
        <row r="10">
          <cell r="B10" t="str">
            <v>201511121511186</v>
          </cell>
          <cell r="C10" t="str">
            <v>马长菊</v>
          </cell>
          <cell r="D10">
            <v>19.72</v>
          </cell>
          <cell r="E10">
            <v>9.2650000000000006</v>
          </cell>
          <cell r="F10">
            <v>35</v>
          </cell>
          <cell r="G10">
            <v>63.984999999999999</v>
          </cell>
        </row>
        <row r="11">
          <cell r="B11" t="str">
            <v>201511121111150</v>
          </cell>
          <cell r="C11" t="str">
            <v>桂阳阳</v>
          </cell>
          <cell r="D11">
            <v>91.6</v>
          </cell>
          <cell r="E11">
            <v>86.46</v>
          </cell>
          <cell r="F11">
            <v>52</v>
          </cell>
          <cell r="G11">
            <v>63.366</v>
          </cell>
        </row>
        <row r="12">
          <cell r="B12" t="str">
            <v>201511120611116</v>
          </cell>
          <cell r="C12" t="str">
            <v>王德龙</v>
          </cell>
          <cell r="D12">
            <v>96.6</v>
          </cell>
          <cell r="E12">
            <v>85.41</v>
          </cell>
          <cell r="F12">
            <v>50</v>
          </cell>
          <cell r="G12">
            <v>62.860999999999997</v>
          </cell>
        </row>
        <row r="13">
          <cell r="B13" t="str">
            <v>201511121511165</v>
          </cell>
          <cell r="C13" t="str">
            <v>马霜霜</v>
          </cell>
          <cell r="D13">
            <v>18.600000000000001</v>
          </cell>
          <cell r="E13">
            <v>8.9489999999999998</v>
          </cell>
          <cell r="F13">
            <v>35</v>
          </cell>
          <cell r="G13">
            <v>62.548999999999999</v>
          </cell>
        </row>
        <row r="14">
          <cell r="B14" t="str">
            <v>201511120911144</v>
          </cell>
          <cell r="C14" t="str">
            <v>朱玲玲</v>
          </cell>
          <cell r="D14">
            <v>90.6</v>
          </cell>
          <cell r="E14">
            <v>88.04</v>
          </cell>
          <cell r="F14">
            <v>50</v>
          </cell>
          <cell r="G14">
            <v>61.923999999999999</v>
          </cell>
        </row>
        <row r="15">
          <cell r="B15" t="str">
            <v>201511121211154</v>
          </cell>
          <cell r="C15" t="str">
            <v>王施慧</v>
          </cell>
          <cell r="D15">
            <v>84</v>
          </cell>
          <cell r="E15">
            <v>91.7</v>
          </cell>
          <cell r="F15">
            <v>50</v>
          </cell>
          <cell r="G15">
            <v>60.97</v>
          </cell>
        </row>
        <row r="16">
          <cell r="B16" t="str">
            <v>201511121111151</v>
          </cell>
          <cell r="C16" t="str">
            <v>吉康宇</v>
          </cell>
          <cell r="D16">
            <v>82.6</v>
          </cell>
          <cell r="E16">
            <v>92.17</v>
          </cell>
          <cell r="F16">
            <v>50</v>
          </cell>
          <cell r="G16">
            <v>60.737000000000002</v>
          </cell>
        </row>
        <row r="17">
          <cell r="B17" t="str">
            <v>201511121511168</v>
          </cell>
          <cell r="C17" t="str">
            <v>任婉君</v>
          </cell>
          <cell r="D17">
            <v>16.52</v>
          </cell>
          <cell r="E17">
            <v>9.18</v>
          </cell>
          <cell r="F17">
            <v>35</v>
          </cell>
          <cell r="G17">
            <v>60.7</v>
          </cell>
        </row>
        <row r="18">
          <cell r="B18" t="str">
            <v>201511121611015</v>
          </cell>
          <cell r="C18" t="str">
            <v>舒艳</v>
          </cell>
          <cell r="D18">
            <v>81</v>
          </cell>
          <cell r="E18">
            <v>94.82</v>
          </cell>
          <cell r="F18">
            <v>50</v>
          </cell>
          <cell r="G18">
            <v>60.682000000000002</v>
          </cell>
        </row>
        <row r="19">
          <cell r="B19" t="str">
            <v>201511121611008</v>
          </cell>
          <cell r="C19" t="str">
            <v>苗婷茹</v>
          </cell>
          <cell r="D19">
            <v>83</v>
          </cell>
          <cell r="E19">
            <v>84.61</v>
          </cell>
          <cell r="F19">
            <v>50</v>
          </cell>
          <cell r="G19">
            <v>60.061</v>
          </cell>
        </row>
        <row r="20">
          <cell r="B20" t="str">
            <v>201511122511018</v>
          </cell>
          <cell r="C20" t="str">
            <v>陈佳辉</v>
          </cell>
          <cell r="D20">
            <v>75</v>
          </cell>
          <cell r="E20">
            <v>94.7</v>
          </cell>
          <cell r="F20">
            <v>50</v>
          </cell>
          <cell r="G20">
            <v>59.47</v>
          </cell>
        </row>
        <row r="21">
          <cell r="B21" t="str">
            <v>201511120811136</v>
          </cell>
          <cell r="C21" t="str">
            <v>袁慧敏</v>
          </cell>
          <cell r="D21">
            <v>79.599999999999994</v>
          </cell>
          <cell r="E21">
            <v>84.45</v>
          </cell>
          <cell r="F21">
            <v>50</v>
          </cell>
          <cell r="G21">
            <v>59.365000000000002</v>
          </cell>
        </row>
        <row r="22">
          <cell r="B22" t="str">
            <v>20101150127</v>
          </cell>
          <cell r="C22" t="str">
            <v>孟泽彬</v>
          </cell>
          <cell r="D22">
            <v>61</v>
          </cell>
          <cell r="E22">
            <v>86.6</v>
          </cell>
          <cell r="F22">
            <v>55</v>
          </cell>
          <cell r="G22">
            <v>59.36</v>
          </cell>
        </row>
        <row r="23">
          <cell r="B23" t="str">
            <v>20101150429</v>
          </cell>
          <cell r="C23" t="str">
            <v>郁青</v>
          </cell>
          <cell r="D23">
            <v>76</v>
          </cell>
          <cell r="E23">
            <v>91.53</v>
          </cell>
          <cell r="F23">
            <v>50</v>
          </cell>
          <cell r="G23">
            <v>59.353000000000002</v>
          </cell>
        </row>
        <row r="24">
          <cell r="B24" t="str">
            <v>201511121211155</v>
          </cell>
          <cell r="C24" t="str">
            <v>徐静</v>
          </cell>
          <cell r="D24">
            <v>78</v>
          </cell>
          <cell r="E24">
            <v>85.99</v>
          </cell>
          <cell r="F24">
            <v>50</v>
          </cell>
          <cell r="G24">
            <v>59.198999999999998</v>
          </cell>
        </row>
        <row r="25">
          <cell r="B25" t="str">
            <v>201511120611106</v>
          </cell>
          <cell r="C25" t="str">
            <v>冯舒婷</v>
          </cell>
          <cell r="D25">
            <v>75</v>
          </cell>
          <cell r="E25">
            <v>91.55</v>
          </cell>
          <cell r="F25">
            <v>50</v>
          </cell>
          <cell r="G25">
            <v>59.155000000000001</v>
          </cell>
        </row>
        <row r="26">
          <cell r="B26" t="str">
            <v>201511121511163</v>
          </cell>
          <cell r="C26" t="str">
            <v>吕文琦</v>
          </cell>
          <cell r="D26">
            <v>15.12</v>
          </cell>
          <cell r="E26">
            <v>8.9670000000000005</v>
          </cell>
          <cell r="F26">
            <v>35</v>
          </cell>
          <cell r="G26">
            <v>59.087000000000003</v>
          </cell>
        </row>
        <row r="27">
          <cell r="B27" t="str">
            <v>201511120711126</v>
          </cell>
          <cell r="C27" t="str">
            <v>杨孟妮</v>
          </cell>
          <cell r="D27">
            <v>76</v>
          </cell>
          <cell r="E27">
            <v>86.92</v>
          </cell>
          <cell r="F27">
            <v>50</v>
          </cell>
          <cell r="G27">
            <v>58.892000000000003</v>
          </cell>
        </row>
        <row r="28">
          <cell r="B28" t="str">
            <v>20101150112</v>
          </cell>
          <cell r="C28" t="str">
            <v>陈聿恒</v>
          </cell>
          <cell r="D28">
            <v>72</v>
          </cell>
          <cell r="E28">
            <v>94.66</v>
          </cell>
          <cell r="F28">
            <v>50</v>
          </cell>
          <cell r="G28">
            <v>58.866</v>
          </cell>
        </row>
        <row r="29">
          <cell r="B29" t="str">
            <v>201511121511177</v>
          </cell>
          <cell r="C29" t="str">
            <v>杨伟林</v>
          </cell>
          <cell r="D29">
            <v>15</v>
          </cell>
          <cell r="E29">
            <v>8.5830000000000002</v>
          </cell>
          <cell r="F29">
            <v>35</v>
          </cell>
          <cell r="G29">
            <v>58.582999999999998</v>
          </cell>
        </row>
        <row r="30">
          <cell r="B30" t="str">
            <v>201511122211016</v>
          </cell>
          <cell r="C30" t="str">
            <v>吕锟</v>
          </cell>
          <cell r="D30">
            <v>72</v>
          </cell>
          <cell r="E30">
            <v>91.4</v>
          </cell>
          <cell r="F30">
            <v>50</v>
          </cell>
          <cell r="G30">
            <v>58.54</v>
          </cell>
        </row>
        <row r="31">
          <cell r="B31" t="str">
            <v>201511120811138</v>
          </cell>
          <cell r="C31" t="str">
            <v>张凯凯</v>
          </cell>
          <cell r="D31">
            <v>73</v>
          </cell>
          <cell r="E31">
            <v>88.88</v>
          </cell>
          <cell r="F31">
            <v>50</v>
          </cell>
          <cell r="G31">
            <v>58.488</v>
          </cell>
        </row>
        <row r="32">
          <cell r="B32" t="str">
            <v>201511121511172</v>
          </cell>
          <cell r="C32" t="str">
            <v>汪志刚</v>
          </cell>
          <cell r="D32">
            <v>16.32</v>
          </cell>
          <cell r="E32">
            <v>8.5050000000000008</v>
          </cell>
          <cell r="F32">
            <v>33.6</v>
          </cell>
          <cell r="G32">
            <v>58.424999999999997</v>
          </cell>
        </row>
        <row r="33">
          <cell r="B33" t="str">
            <v>201511120611109</v>
          </cell>
          <cell r="C33" t="str">
            <v>李嫦</v>
          </cell>
          <cell r="D33">
            <v>73</v>
          </cell>
          <cell r="E33">
            <v>87.44</v>
          </cell>
          <cell r="F33">
            <v>50</v>
          </cell>
          <cell r="G33">
            <v>58.344000000000001</v>
          </cell>
        </row>
        <row r="34">
          <cell r="B34" t="str">
            <v>201511120811139</v>
          </cell>
          <cell r="C34" t="str">
            <v>张舟</v>
          </cell>
          <cell r="D34">
            <v>74</v>
          </cell>
          <cell r="E34">
            <v>82.9</v>
          </cell>
          <cell r="F34">
            <v>50</v>
          </cell>
          <cell r="G34">
            <v>58.09</v>
          </cell>
        </row>
        <row r="35">
          <cell r="B35" t="str">
            <v>201511121511162</v>
          </cell>
          <cell r="C35" t="str">
            <v>廖吕钊</v>
          </cell>
          <cell r="D35">
            <v>14.4</v>
          </cell>
          <cell r="E35">
            <v>8.6329999999999991</v>
          </cell>
          <cell r="F35">
            <v>35</v>
          </cell>
          <cell r="G35">
            <v>58.033000000000001</v>
          </cell>
        </row>
        <row r="36">
          <cell r="B36" t="str">
            <v>201511121611002</v>
          </cell>
          <cell r="C36" t="str">
            <v>郭意男</v>
          </cell>
          <cell r="D36">
            <v>70</v>
          </cell>
          <cell r="E36">
            <v>89.65</v>
          </cell>
          <cell r="F36">
            <v>50</v>
          </cell>
          <cell r="G36">
            <v>57.965000000000003</v>
          </cell>
        </row>
        <row r="37">
          <cell r="B37" t="str">
            <v>201511120611105</v>
          </cell>
          <cell r="C37" t="str">
            <v>封一帆</v>
          </cell>
          <cell r="D37">
            <v>78.2</v>
          </cell>
          <cell r="E37">
            <v>86.51</v>
          </cell>
          <cell r="F37">
            <v>48</v>
          </cell>
          <cell r="G37">
            <v>57.890999999999998</v>
          </cell>
        </row>
        <row r="38">
          <cell r="B38" t="str">
            <v>201511121511175</v>
          </cell>
          <cell r="C38" t="str">
            <v>吴玲云</v>
          </cell>
          <cell r="D38">
            <v>14</v>
          </cell>
          <cell r="E38">
            <v>8.843</v>
          </cell>
          <cell r="F38">
            <v>35</v>
          </cell>
          <cell r="G38">
            <v>57.843000000000004</v>
          </cell>
        </row>
        <row r="39">
          <cell r="B39" t="str">
            <v>201511121011146</v>
          </cell>
          <cell r="C39" t="str">
            <v>赖定源</v>
          </cell>
          <cell r="D39">
            <v>70</v>
          </cell>
          <cell r="E39">
            <v>87.29</v>
          </cell>
          <cell r="F39">
            <v>50</v>
          </cell>
          <cell r="G39">
            <v>57.728999999999999</v>
          </cell>
        </row>
        <row r="40">
          <cell r="B40" t="str">
            <v>201511121511170</v>
          </cell>
          <cell r="C40" t="str">
            <v>孙菊</v>
          </cell>
          <cell r="D40">
            <v>13.8</v>
          </cell>
          <cell r="E40">
            <v>8.8970000000000002</v>
          </cell>
          <cell r="F40">
            <v>35</v>
          </cell>
          <cell r="G40">
            <v>57.697000000000003</v>
          </cell>
        </row>
        <row r="41">
          <cell r="B41" t="str">
            <v>201511122611025</v>
          </cell>
          <cell r="C41" t="str">
            <v>孙佳慧</v>
          </cell>
          <cell r="D41">
            <v>69</v>
          </cell>
          <cell r="E41">
            <v>88.31</v>
          </cell>
          <cell r="F41">
            <v>50</v>
          </cell>
          <cell r="G41">
            <v>57.631</v>
          </cell>
        </row>
        <row r="42">
          <cell r="B42" t="str">
            <v>201511121511159</v>
          </cell>
          <cell r="C42" t="str">
            <v>符丹丽</v>
          </cell>
          <cell r="D42">
            <v>13.6</v>
          </cell>
          <cell r="E42">
            <v>9.0259999999999998</v>
          </cell>
          <cell r="F42">
            <v>35</v>
          </cell>
          <cell r="G42">
            <v>57.625999999999998</v>
          </cell>
        </row>
        <row r="43">
          <cell r="B43" t="str">
            <v>201511120911141</v>
          </cell>
          <cell r="C43" t="str">
            <v>李宝宝</v>
          </cell>
          <cell r="D43">
            <v>70</v>
          </cell>
          <cell r="E43">
            <v>85.98</v>
          </cell>
          <cell r="F43">
            <v>50</v>
          </cell>
          <cell r="G43">
            <v>57.597999999999999</v>
          </cell>
        </row>
        <row r="44">
          <cell r="B44" t="str">
            <v>201511121511156</v>
          </cell>
          <cell r="C44" t="str">
            <v>陈家瑜</v>
          </cell>
          <cell r="D44">
            <v>13.8</v>
          </cell>
          <cell r="E44">
            <v>8.7759999999999998</v>
          </cell>
          <cell r="F44">
            <v>35</v>
          </cell>
          <cell r="G44">
            <v>57.576000000000001</v>
          </cell>
        </row>
        <row r="45">
          <cell r="B45" t="str">
            <v>201511120811135</v>
          </cell>
          <cell r="C45" t="str">
            <v>孙风凡</v>
          </cell>
          <cell r="D45">
            <v>71</v>
          </cell>
          <cell r="E45">
            <v>83.3</v>
          </cell>
          <cell r="F45">
            <v>50</v>
          </cell>
          <cell r="G45">
            <v>57.53</v>
          </cell>
        </row>
        <row r="46">
          <cell r="B46" t="str">
            <v>201511121511185</v>
          </cell>
          <cell r="C46" t="str">
            <v>朱梦洁</v>
          </cell>
          <cell r="D46">
            <v>13.4</v>
          </cell>
          <cell r="E46">
            <v>9.0730000000000004</v>
          </cell>
          <cell r="F46">
            <v>35</v>
          </cell>
          <cell r="G46">
            <v>57.472999999999999</v>
          </cell>
        </row>
        <row r="47">
          <cell r="B47" t="str">
            <v>201511121511157</v>
          </cell>
          <cell r="C47" t="str">
            <v>崔艳婷</v>
          </cell>
          <cell r="D47">
            <v>13.6</v>
          </cell>
          <cell r="E47">
            <v>8.7769999999999992</v>
          </cell>
          <cell r="F47">
            <v>35</v>
          </cell>
          <cell r="G47">
            <v>57.377000000000002</v>
          </cell>
        </row>
        <row r="48">
          <cell r="B48" t="str">
            <v>201511121511178</v>
          </cell>
          <cell r="C48" t="str">
            <v>杨薛</v>
          </cell>
          <cell r="D48">
            <v>13.8</v>
          </cell>
          <cell r="E48">
            <v>8.5660000000000007</v>
          </cell>
          <cell r="F48">
            <v>35</v>
          </cell>
          <cell r="G48">
            <v>57.366</v>
          </cell>
        </row>
        <row r="49">
          <cell r="B49" t="str">
            <v>201511121511173</v>
          </cell>
          <cell r="C49" t="str">
            <v>王梅</v>
          </cell>
          <cell r="D49">
            <v>13.6</v>
          </cell>
          <cell r="E49">
            <v>8.7430000000000003</v>
          </cell>
          <cell r="F49">
            <v>35</v>
          </cell>
          <cell r="G49">
            <v>57.343000000000004</v>
          </cell>
        </row>
        <row r="50">
          <cell r="B50" t="str">
            <v>201511121611005</v>
          </cell>
          <cell r="C50" t="str">
            <v>黄宜</v>
          </cell>
          <cell r="D50">
            <v>68</v>
          </cell>
          <cell r="E50">
            <v>86.33</v>
          </cell>
          <cell r="F50">
            <v>50</v>
          </cell>
          <cell r="G50">
            <v>57.232999999999997</v>
          </cell>
        </row>
        <row r="51">
          <cell r="B51" t="str">
            <v>201511121511167</v>
          </cell>
          <cell r="C51" t="str">
            <v>宁蕾蕾</v>
          </cell>
          <cell r="D51">
            <v>13.6</v>
          </cell>
          <cell r="E51">
            <v>8.5939999999999994</v>
          </cell>
          <cell r="F51">
            <v>35</v>
          </cell>
          <cell r="G51">
            <v>57.194000000000003</v>
          </cell>
        </row>
        <row r="52">
          <cell r="B52" t="str">
            <v>201511120711127</v>
          </cell>
          <cell r="C52" t="str">
            <v>叶新</v>
          </cell>
          <cell r="D52">
            <v>66</v>
          </cell>
          <cell r="E52">
            <v>89.7</v>
          </cell>
          <cell r="F52">
            <v>50</v>
          </cell>
          <cell r="G52">
            <v>57.17</v>
          </cell>
        </row>
        <row r="53">
          <cell r="B53" t="str">
            <v>201511122611023</v>
          </cell>
          <cell r="C53" t="str">
            <v>洪敏</v>
          </cell>
          <cell r="D53">
            <v>67</v>
          </cell>
          <cell r="E53">
            <v>87.531999999999996</v>
          </cell>
          <cell r="F53">
            <v>50</v>
          </cell>
          <cell r="G53">
            <v>57.153199999999998</v>
          </cell>
        </row>
        <row r="54">
          <cell r="B54" t="str">
            <v>201511120811133</v>
          </cell>
          <cell r="C54" t="str">
            <v>刘佳欢</v>
          </cell>
          <cell r="D54">
            <v>68</v>
          </cell>
          <cell r="E54">
            <v>85.51</v>
          </cell>
          <cell r="F54">
            <v>50</v>
          </cell>
          <cell r="G54">
            <v>57.151000000000003</v>
          </cell>
        </row>
        <row r="55">
          <cell r="B55" t="str">
            <v>201511121511171</v>
          </cell>
          <cell r="C55" t="str">
            <v>孙勇生</v>
          </cell>
          <cell r="D55">
            <v>13.6</v>
          </cell>
          <cell r="E55">
            <v>8.5180000000000007</v>
          </cell>
          <cell r="F55">
            <v>35</v>
          </cell>
          <cell r="G55">
            <v>57.118000000000002</v>
          </cell>
        </row>
        <row r="56">
          <cell r="B56" t="str">
            <v>201511122611022</v>
          </cell>
          <cell r="C56" t="str">
            <v>韩凌珊</v>
          </cell>
          <cell r="D56">
            <v>66</v>
          </cell>
          <cell r="E56">
            <v>88.95</v>
          </cell>
          <cell r="F56">
            <v>50</v>
          </cell>
          <cell r="G56">
            <v>57.094999999999999</v>
          </cell>
        </row>
        <row r="57">
          <cell r="B57" t="str">
            <v>20101150310</v>
          </cell>
          <cell r="C57" t="str">
            <v>张碧燕</v>
          </cell>
          <cell r="D57">
            <v>66</v>
          </cell>
          <cell r="E57">
            <v>88.93</v>
          </cell>
          <cell r="F57">
            <v>50</v>
          </cell>
          <cell r="G57">
            <v>57.093000000000004</v>
          </cell>
        </row>
        <row r="58">
          <cell r="B58" t="str">
            <v>201511121511174</v>
          </cell>
          <cell r="C58" t="str">
            <v>王新宇</v>
          </cell>
          <cell r="D58">
            <v>13.4</v>
          </cell>
          <cell r="E58">
            <v>8.6880000000000006</v>
          </cell>
          <cell r="F58">
            <v>35</v>
          </cell>
          <cell r="G58">
            <v>57.088000000000001</v>
          </cell>
        </row>
        <row r="59">
          <cell r="B59" t="str">
            <v>201511120611112</v>
          </cell>
          <cell r="C59" t="str">
            <v>马艳红</v>
          </cell>
          <cell r="D59">
            <v>68</v>
          </cell>
          <cell r="E59">
            <v>84.78</v>
          </cell>
          <cell r="F59">
            <v>50</v>
          </cell>
          <cell r="G59">
            <v>57.078000000000003</v>
          </cell>
        </row>
        <row r="60">
          <cell r="B60" t="str">
            <v>201511122611024</v>
          </cell>
          <cell r="C60" t="str">
            <v>孙丹杰</v>
          </cell>
          <cell r="D60">
            <v>58</v>
          </cell>
          <cell r="E60">
            <v>90.51</v>
          </cell>
          <cell r="F60">
            <v>52</v>
          </cell>
          <cell r="G60">
            <v>57.051000000000002</v>
          </cell>
        </row>
        <row r="61">
          <cell r="B61" t="str">
            <v>201511121511160</v>
          </cell>
          <cell r="C61" t="str">
            <v>李冰</v>
          </cell>
          <cell r="D61">
            <v>13.4</v>
          </cell>
          <cell r="E61">
            <v>8.641</v>
          </cell>
          <cell r="F61">
            <v>35</v>
          </cell>
          <cell r="G61">
            <v>57.040999999999997</v>
          </cell>
        </row>
        <row r="62">
          <cell r="B62" t="str">
            <v>201511121511166</v>
          </cell>
          <cell r="C62" t="str">
            <v>马玉柱</v>
          </cell>
          <cell r="D62">
            <v>13.6</v>
          </cell>
          <cell r="E62">
            <v>8.375</v>
          </cell>
          <cell r="F62">
            <v>35</v>
          </cell>
          <cell r="G62">
            <v>56.975000000000001</v>
          </cell>
        </row>
        <row r="63">
          <cell r="B63" t="str">
            <v>201511120711122</v>
          </cell>
          <cell r="C63" t="str">
            <v>卢航剑</v>
          </cell>
          <cell r="D63">
            <v>66</v>
          </cell>
          <cell r="E63">
            <v>87.43</v>
          </cell>
          <cell r="F63">
            <v>50</v>
          </cell>
          <cell r="G63">
            <v>56.942999999999998</v>
          </cell>
        </row>
        <row r="64">
          <cell r="B64" t="str">
            <v>201511120611118</v>
          </cell>
          <cell r="C64" t="str">
            <v>袁凯施</v>
          </cell>
          <cell r="D64">
            <v>67</v>
          </cell>
          <cell r="E64">
            <v>85.24</v>
          </cell>
          <cell r="F64">
            <v>50</v>
          </cell>
          <cell r="G64">
            <v>56.923999999999999</v>
          </cell>
        </row>
        <row r="65">
          <cell r="B65" t="str">
            <v>201511120711125</v>
          </cell>
          <cell r="C65" t="str">
            <v>徐唯</v>
          </cell>
          <cell r="D65">
            <v>66</v>
          </cell>
          <cell r="E65">
            <v>86.37</v>
          </cell>
          <cell r="F65">
            <v>50</v>
          </cell>
          <cell r="G65">
            <v>56.837000000000003</v>
          </cell>
        </row>
        <row r="66">
          <cell r="B66" t="str">
            <v>201511120711123</v>
          </cell>
          <cell r="C66" t="str">
            <v>史华洁</v>
          </cell>
          <cell r="D66">
            <v>66</v>
          </cell>
          <cell r="E66">
            <v>86.31</v>
          </cell>
          <cell r="F66">
            <v>50</v>
          </cell>
          <cell r="G66">
            <v>56.831000000000003</v>
          </cell>
        </row>
        <row r="67">
          <cell r="B67" t="str">
            <v>201511121511181</v>
          </cell>
          <cell r="C67" t="str">
            <v>张智慧</v>
          </cell>
          <cell r="D67">
            <v>13.4</v>
          </cell>
          <cell r="E67">
            <v>8.4179999999999993</v>
          </cell>
          <cell r="F67">
            <v>35</v>
          </cell>
          <cell r="G67">
            <v>56.817999999999998</v>
          </cell>
        </row>
        <row r="68">
          <cell r="B68" t="str">
            <v>201511121511158</v>
          </cell>
          <cell r="C68" t="str">
            <v>单灵芝</v>
          </cell>
          <cell r="D68">
            <v>13.4</v>
          </cell>
          <cell r="E68">
            <v>8.4139999999999997</v>
          </cell>
          <cell r="F68">
            <v>35</v>
          </cell>
          <cell r="G68">
            <v>56.814</v>
          </cell>
        </row>
        <row r="69">
          <cell r="B69" t="str">
            <v>201511121511176</v>
          </cell>
          <cell r="C69" t="str">
            <v>夏亚男</v>
          </cell>
          <cell r="D69">
            <v>13.4</v>
          </cell>
          <cell r="E69">
            <v>8.3949999999999996</v>
          </cell>
          <cell r="F69">
            <v>35</v>
          </cell>
          <cell r="G69">
            <v>56.795000000000002</v>
          </cell>
        </row>
        <row r="70">
          <cell r="B70" t="str">
            <v>201511120711128</v>
          </cell>
          <cell r="C70" t="str">
            <v>张云鹏</v>
          </cell>
          <cell r="D70">
            <v>67</v>
          </cell>
          <cell r="E70">
            <v>83.85</v>
          </cell>
          <cell r="F70">
            <v>50</v>
          </cell>
          <cell r="G70">
            <v>56.784999999999997</v>
          </cell>
        </row>
        <row r="71">
          <cell r="B71" t="str">
            <v>201511121011149</v>
          </cell>
          <cell r="C71" t="str">
            <v>周环</v>
          </cell>
          <cell r="D71">
            <v>66</v>
          </cell>
          <cell r="E71">
            <v>85.32</v>
          </cell>
          <cell r="F71">
            <v>50</v>
          </cell>
          <cell r="G71">
            <v>56.731999999999999</v>
          </cell>
        </row>
        <row r="72">
          <cell r="B72" t="str">
            <v>201511120811129</v>
          </cell>
          <cell r="C72" t="str">
            <v>黄毅</v>
          </cell>
          <cell r="D72">
            <v>66</v>
          </cell>
          <cell r="E72">
            <v>84.89</v>
          </cell>
          <cell r="F72">
            <v>50</v>
          </cell>
          <cell r="G72">
            <v>56.689</v>
          </cell>
        </row>
        <row r="73">
          <cell r="B73" t="str">
            <v>201511121511164</v>
          </cell>
          <cell r="C73" t="str">
            <v>马铖</v>
          </cell>
          <cell r="D73">
            <v>13.2</v>
          </cell>
          <cell r="E73">
            <v>8.4510000000000005</v>
          </cell>
          <cell r="F73">
            <v>35</v>
          </cell>
          <cell r="G73">
            <v>56.651000000000003</v>
          </cell>
        </row>
        <row r="74">
          <cell r="B74" t="str">
            <v>201511120811131</v>
          </cell>
          <cell r="C74" t="str">
            <v>李良文</v>
          </cell>
          <cell r="D74">
            <v>66</v>
          </cell>
          <cell r="E74">
            <v>82.94</v>
          </cell>
          <cell r="F74">
            <v>50</v>
          </cell>
          <cell r="G74">
            <v>56.494</v>
          </cell>
        </row>
        <row r="75">
          <cell r="B75" t="str">
            <v>20101150128</v>
          </cell>
          <cell r="C75" t="str">
            <v>吴山</v>
          </cell>
          <cell r="D75">
            <v>69</v>
          </cell>
          <cell r="E75">
            <v>76.44</v>
          </cell>
          <cell r="F75">
            <v>50</v>
          </cell>
          <cell r="G75">
            <v>56.444000000000003</v>
          </cell>
        </row>
        <row r="76">
          <cell r="B76" t="str">
            <v>201511121511179</v>
          </cell>
          <cell r="C76" t="str">
            <v>俞方泉</v>
          </cell>
          <cell r="D76">
            <v>13.6</v>
          </cell>
          <cell r="E76">
            <v>8.5299999999999994</v>
          </cell>
          <cell r="F76">
            <v>34.299999999999997</v>
          </cell>
          <cell r="G76">
            <v>56.43</v>
          </cell>
        </row>
        <row r="77">
          <cell r="B77" t="str">
            <v>201511120811132</v>
          </cell>
          <cell r="C77" t="str">
            <v>李胜</v>
          </cell>
          <cell r="D77">
            <v>67</v>
          </cell>
          <cell r="E77">
            <v>79.8</v>
          </cell>
          <cell r="F77">
            <v>50</v>
          </cell>
          <cell r="G77">
            <v>56.38</v>
          </cell>
        </row>
        <row r="78">
          <cell r="B78" t="str">
            <v>201511121611007</v>
          </cell>
          <cell r="C78" t="str">
            <v>练丽玲</v>
          </cell>
          <cell r="D78">
            <v>81</v>
          </cell>
          <cell r="E78">
            <v>85.74</v>
          </cell>
          <cell r="F78">
            <v>45</v>
          </cell>
          <cell r="G78">
            <v>56.274000000000001</v>
          </cell>
        </row>
        <row r="79">
          <cell r="B79" t="str">
            <v>201511121011147</v>
          </cell>
          <cell r="C79" t="str">
            <v>孙玉珠</v>
          </cell>
          <cell r="D79">
            <v>68</v>
          </cell>
          <cell r="E79">
            <v>89.61</v>
          </cell>
          <cell r="F79">
            <v>48</v>
          </cell>
          <cell r="G79">
            <v>56.161000000000001</v>
          </cell>
        </row>
        <row r="80">
          <cell r="B80" t="str">
            <v>201511120811137</v>
          </cell>
          <cell r="C80" t="str">
            <v>袁家骏</v>
          </cell>
          <cell r="D80">
            <v>62</v>
          </cell>
          <cell r="E80">
            <v>86.56</v>
          </cell>
          <cell r="F80">
            <v>50</v>
          </cell>
          <cell r="G80">
            <v>56.055999999999997</v>
          </cell>
        </row>
        <row r="81">
          <cell r="B81" t="str">
            <v>201511121511183</v>
          </cell>
          <cell r="C81" t="str">
            <v>周剑萍</v>
          </cell>
          <cell r="D81">
            <v>13.6</v>
          </cell>
          <cell r="E81">
            <v>8.7789999999999999</v>
          </cell>
          <cell r="F81">
            <v>33.6</v>
          </cell>
          <cell r="G81">
            <v>55.978999999999999</v>
          </cell>
        </row>
        <row r="82">
          <cell r="B82" t="str">
            <v>201511121011148</v>
          </cell>
          <cell r="C82" t="str">
            <v>邢歆莉</v>
          </cell>
          <cell r="D82">
            <v>68</v>
          </cell>
          <cell r="E82">
            <v>87.48</v>
          </cell>
          <cell r="F82">
            <v>48</v>
          </cell>
          <cell r="G82">
            <v>55.948</v>
          </cell>
        </row>
        <row r="83">
          <cell r="B83" t="str">
            <v>201511120611113</v>
          </cell>
          <cell r="C83" t="str">
            <v>申敏</v>
          </cell>
          <cell r="D83">
            <v>67</v>
          </cell>
          <cell r="E83">
            <v>88.57</v>
          </cell>
          <cell r="F83">
            <v>48</v>
          </cell>
          <cell r="G83">
            <v>55.856999999999999</v>
          </cell>
        </row>
        <row r="84">
          <cell r="B84" t="str">
            <v>201511120611119</v>
          </cell>
          <cell r="C84" t="str">
            <v>张娜</v>
          </cell>
          <cell r="D84">
            <v>58</v>
          </cell>
          <cell r="E84">
            <v>89.33</v>
          </cell>
          <cell r="F84">
            <v>50</v>
          </cell>
          <cell r="G84">
            <v>55.533000000000001</v>
          </cell>
        </row>
        <row r="85">
          <cell r="B85" t="str">
            <v>201511120611108</v>
          </cell>
          <cell r="C85" t="str">
            <v>江张曦</v>
          </cell>
          <cell r="D85">
            <v>69</v>
          </cell>
          <cell r="E85">
            <v>80.849999999999994</v>
          </cell>
          <cell r="F85">
            <v>48</v>
          </cell>
          <cell r="G85">
            <v>55.484999999999999</v>
          </cell>
        </row>
        <row r="86">
          <cell r="B86" t="str">
            <v>201511120811130</v>
          </cell>
          <cell r="C86" t="str">
            <v>黄哲康</v>
          </cell>
          <cell r="D86">
            <v>58</v>
          </cell>
          <cell r="E86">
            <v>85.48</v>
          </cell>
          <cell r="F86">
            <v>50</v>
          </cell>
          <cell r="G86">
            <v>55.148000000000003</v>
          </cell>
        </row>
        <row r="87">
          <cell r="B87" t="str">
            <v>201511120911140</v>
          </cell>
          <cell r="C87" t="str">
            <v>高海青</v>
          </cell>
          <cell r="D87">
            <v>54</v>
          </cell>
          <cell r="E87">
            <v>88.2</v>
          </cell>
          <cell r="F87">
            <v>50</v>
          </cell>
          <cell r="G87">
            <v>54.62</v>
          </cell>
        </row>
        <row r="88">
          <cell r="B88" t="str">
            <v>20101150110</v>
          </cell>
          <cell r="C88" t="str">
            <v>孙晓</v>
          </cell>
          <cell r="D88">
            <v>66</v>
          </cell>
          <cell r="E88">
            <v>91.02</v>
          </cell>
          <cell r="F88">
            <v>46</v>
          </cell>
          <cell r="G88">
            <v>54.502000000000002</v>
          </cell>
        </row>
        <row r="89">
          <cell r="B89" t="str">
            <v>20101150227</v>
          </cell>
          <cell r="C89" t="str">
            <v>吴昊</v>
          </cell>
          <cell r="D89">
            <v>68</v>
          </cell>
          <cell r="E89">
            <v>86.32</v>
          </cell>
          <cell r="F89">
            <v>46</v>
          </cell>
          <cell r="G89">
            <v>54.432000000000002</v>
          </cell>
        </row>
        <row r="90">
          <cell r="B90" t="str">
            <v>20101150318</v>
          </cell>
          <cell r="C90" t="str">
            <v>潘琦</v>
          </cell>
          <cell r="D90">
            <v>66</v>
          </cell>
          <cell r="E90">
            <v>88.26</v>
          </cell>
          <cell r="F90">
            <v>46</v>
          </cell>
          <cell r="G90">
            <v>54.225999999999999</v>
          </cell>
        </row>
        <row r="91">
          <cell r="B91" t="str">
            <v>201511120611115</v>
          </cell>
          <cell r="C91" t="str">
            <v>汪官玉</v>
          </cell>
          <cell r="D91">
            <v>52</v>
          </cell>
          <cell r="E91">
            <v>86.17</v>
          </cell>
          <cell r="F91">
            <v>50</v>
          </cell>
          <cell r="G91">
            <v>54.017000000000003</v>
          </cell>
        </row>
        <row r="92">
          <cell r="B92" t="str">
            <v>201511122311017</v>
          </cell>
          <cell r="C92" t="str">
            <v>杨正东</v>
          </cell>
          <cell r="D92">
            <v>50</v>
          </cell>
          <cell r="E92">
            <v>89.88</v>
          </cell>
          <cell r="F92">
            <v>50</v>
          </cell>
          <cell r="G92">
            <v>53.988</v>
          </cell>
        </row>
        <row r="93">
          <cell r="B93" t="str">
            <v>201511122811026</v>
          </cell>
          <cell r="C93" t="str">
            <v>吴佳源</v>
          </cell>
          <cell r="D93">
            <v>68</v>
          </cell>
          <cell r="E93">
            <v>72.19</v>
          </cell>
          <cell r="F93">
            <v>46</v>
          </cell>
          <cell r="G93">
            <v>53.018999999999998</v>
          </cell>
        </row>
        <row r="94">
          <cell r="B94" t="str">
            <v>201511120911142</v>
          </cell>
          <cell r="C94" t="str">
            <v>王丽娜</v>
          </cell>
          <cell r="D94">
            <v>46</v>
          </cell>
          <cell r="E94">
            <v>84.29</v>
          </cell>
          <cell r="F94">
            <v>50</v>
          </cell>
          <cell r="G94">
            <v>52.628999999999998</v>
          </cell>
        </row>
        <row r="95">
          <cell r="B95" t="str">
            <v>201511120611120</v>
          </cell>
          <cell r="C95" t="str">
            <v>郑晓</v>
          </cell>
          <cell r="D95">
            <v>59</v>
          </cell>
          <cell r="E95">
            <v>83.64</v>
          </cell>
          <cell r="F95">
            <v>46</v>
          </cell>
          <cell r="G95">
            <v>52.363999999999997</v>
          </cell>
        </row>
        <row r="96">
          <cell r="B96" t="str">
            <v>201511120911143</v>
          </cell>
          <cell r="C96" t="str">
            <v>曾佩</v>
          </cell>
          <cell r="D96">
            <v>55</v>
          </cell>
          <cell r="E96">
            <v>89.36</v>
          </cell>
          <cell r="F96">
            <v>50</v>
          </cell>
          <cell r="G96">
            <v>54.936</v>
          </cell>
        </row>
        <row r="97">
          <cell r="B97" t="str">
            <v>201511120711121</v>
          </cell>
          <cell r="C97" t="str">
            <v>景瑶瑶</v>
          </cell>
          <cell r="D97">
            <v>66</v>
          </cell>
          <cell r="E97">
            <v>89.21</v>
          </cell>
          <cell r="F97">
            <v>50</v>
          </cell>
          <cell r="G97">
            <v>57.121000000000002</v>
          </cell>
        </row>
        <row r="98">
          <cell r="B98" t="str">
            <v>201511120711124</v>
          </cell>
          <cell r="C98" t="str">
            <v>王苗</v>
          </cell>
          <cell r="D98">
            <v>66</v>
          </cell>
          <cell r="E98">
            <v>88.68</v>
          </cell>
          <cell r="F98">
            <v>50</v>
          </cell>
          <cell r="G98">
            <v>57.067999999999998</v>
          </cell>
        </row>
        <row r="99">
          <cell r="B99" t="str">
            <v>201511121511180</v>
          </cell>
          <cell r="C99" t="str">
            <v>张海丽</v>
          </cell>
          <cell r="D99">
            <v>13.6</v>
          </cell>
          <cell r="E99">
            <v>8.36</v>
          </cell>
          <cell r="F99">
            <v>35</v>
          </cell>
          <cell r="G99">
            <v>56.96</v>
          </cell>
        </row>
        <row r="100">
          <cell r="B100" t="str">
            <v>201511121211153</v>
          </cell>
          <cell r="C100" t="str">
            <v>卢笑逍</v>
          </cell>
          <cell r="D100">
            <v>70</v>
          </cell>
          <cell r="E100">
            <v>85.49</v>
          </cell>
          <cell r="F100">
            <v>50</v>
          </cell>
          <cell r="G100">
            <v>57.548999999999999</v>
          </cell>
        </row>
        <row r="101">
          <cell r="B101" t="str">
            <v>201511120611117</v>
          </cell>
          <cell r="C101" t="str">
            <v>王祎星</v>
          </cell>
          <cell r="D101">
            <v>64</v>
          </cell>
          <cell r="E101">
            <v>85.03</v>
          </cell>
          <cell r="F101">
            <v>50</v>
          </cell>
          <cell r="G101">
            <v>56.302999999999997</v>
          </cell>
        </row>
        <row r="102">
          <cell r="B102" t="str">
            <v>201511120611110</v>
          </cell>
          <cell r="C102" t="str">
            <v>林小青</v>
          </cell>
          <cell r="D102">
            <v>69</v>
          </cell>
          <cell r="E102">
            <v>84.37</v>
          </cell>
          <cell r="F102">
            <v>50</v>
          </cell>
          <cell r="G102">
            <v>57.237000000000002</v>
          </cell>
        </row>
        <row r="103">
          <cell r="B103" t="str">
            <v>201511120811134</v>
          </cell>
          <cell r="C103" t="str">
            <v>刘魏</v>
          </cell>
          <cell r="D103">
            <v>71</v>
          </cell>
          <cell r="E103">
            <v>83.71</v>
          </cell>
          <cell r="F103">
            <v>50</v>
          </cell>
          <cell r="G103">
            <v>57.570999999999998</v>
          </cell>
        </row>
        <row r="104">
          <cell r="B104" t="str">
            <v>201511121511161</v>
          </cell>
          <cell r="C104" t="str">
            <v>李燕星</v>
          </cell>
          <cell r="D104">
            <v>13.2</v>
          </cell>
          <cell r="E104">
            <v>8.2260000000000009</v>
          </cell>
          <cell r="F104">
            <v>35</v>
          </cell>
          <cell r="G104">
            <v>56.426000000000002</v>
          </cell>
        </row>
        <row r="105">
          <cell r="B105" t="str">
            <v>201511120611111</v>
          </cell>
          <cell r="C105" t="str">
            <v>卢舒浩</v>
          </cell>
          <cell r="D105">
            <v>67</v>
          </cell>
          <cell r="E105">
            <v>80.19</v>
          </cell>
          <cell r="F105">
            <v>50</v>
          </cell>
          <cell r="G105">
            <v>56.418999999999997</v>
          </cell>
        </row>
        <row r="106">
          <cell r="B106" t="str">
            <v>201511121211152</v>
          </cell>
          <cell r="C106" t="str">
            <v>高桂欢</v>
          </cell>
          <cell r="D106">
            <v>67</v>
          </cell>
          <cell r="E106">
            <v>79.680000000000007</v>
          </cell>
          <cell r="F106">
            <v>50</v>
          </cell>
          <cell r="G106">
            <v>56.368000000000002</v>
          </cell>
        </row>
        <row r="107">
          <cell r="B107" t="str">
            <v>201511120611114</v>
          </cell>
          <cell r="C107" t="str">
            <v>童国琦</v>
          </cell>
          <cell r="D107">
            <v>50</v>
          </cell>
          <cell r="E107">
            <v>76.650000000000006</v>
          </cell>
          <cell r="F107">
            <v>50</v>
          </cell>
          <cell r="G107">
            <v>52.664999999999999</v>
          </cell>
        </row>
      </sheetData>
      <sheetData sheetId="1">
        <row r="3">
          <cell r="B3" t="str">
            <v>201511110711380</v>
          </cell>
          <cell r="C3" t="str">
            <v>张抒</v>
          </cell>
          <cell r="D3">
            <v>92</v>
          </cell>
          <cell r="E3">
            <v>96.41</v>
          </cell>
          <cell r="F3">
            <v>50</v>
          </cell>
          <cell r="G3">
            <v>90.887</v>
          </cell>
        </row>
        <row r="4">
          <cell r="B4" t="str">
            <v>201511111211386</v>
          </cell>
          <cell r="C4" t="str">
            <v>朱正阳</v>
          </cell>
          <cell r="D4">
            <v>100</v>
          </cell>
          <cell r="E4">
            <v>92.95</v>
          </cell>
          <cell r="F4">
            <v>50</v>
          </cell>
          <cell r="G4">
            <v>90.064999999999998</v>
          </cell>
        </row>
        <row r="5">
          <cell r="B5" t="str">
            <v>201511111211385</v>
          </cell>
          <cell r="C5" t="str">
            <v>张盛君</v>
          </cell>
          <cell r="D5">
            <v>100</v>
          </cell>
          <cell r="E5">
            <v>91.5</v>
          </cell>
          <cell r="F5">
            <v>50</v>
          </cell>
          <cell r="G5">
            <v>89.05</v>
          </cell>
        </row>
        <row r="6">
          <cell r="B6" t="str">
            <v>201511112211313</v>
          </cell>
          <cell r="C6" t="str">
            <v>唐瑞</v>
          </cell>
          <cell r="D6">
            <v>73</v>
          </cell>
          <cell r="E6">
            <v>96.75</v>
          </cell>
          <cell r="F6">
            <v>50</v>
          </cell>
          <cell r="G6">
            <v>87.325000000000003</v>
          </cell>
        </row>
        <row r="7">
          <cell r="B7" t="str">
            <v>201511110611377</v>
          </cell>
          <cell r="C7" t="str">
            <v>叶影</v>
          </cell>
          <cell r="D7">
            <v>84.2</v>
          </cell>
          <cell r="E7">
            <v>92.15</v>
          </cell>
          <cell r="F7">
            <v>52</v>
          </cell>
          <cell r="G7">
            <v>86.545000000000002</v>
          </cell>
        </row>
        <row r="8">
          <cell r="B8" t="str">
            <v>201511111011384</v>
          </cell>
          <cell r="C8" t="str">
            <v>杨晨羲</v>
          </cell>
          <cell r="D8">
            <v>88</v>
          </cell>
          <cell r="E8">
            <v>91.47</v>
          </cell>
          <cell r="F8">
            <v>48</v>
          </cell>
          <cell r="G8">
            <v>86.429000000000002</v>
          </cell>
        </row>
        <row r="9">
          <cell r="B9" t="str">
            <v>201511111511412</v>
          </cell>
          <cell r="C9" t="str">
            <v>刘梅</v>
          </cell>
          <cell r="D9">
            <v>81</v>
          </cell>
          <cell r="E9">
            <v>92.72</v>
          </cell>
          <cell r="F9">
            <v>50</v>
          </cell>
          <cell r="G9">
            <v>86.103999999999999</v>
          </cell>
        </row>
        <row r="10">
          <cell r="B10" t="str">
            <v>201511110611379</v>
          </cell>
          <cell r="C10" t="str">
            <v>周萌萌</v>
          </cell>
          <cell r="D10">
            <v>78</v>
          </cell>
          <cell r="E10">
            <v>93.38</v>
          </cell>
          <cell r="F10">
            <v>50</v>
          </cell>
          <cell r="G10">
            <v>85.965999999999994</v>
          </cell>
        </row>
        <row r="11">
          <cell r="B11" t="str">
            <v>201511121611006</v>
          </cell>
          <cell r="C11" t="str">
            <v>邝晶</v>
          </cell>
          <cell r="D11">
            <v>85</v>
          </cell>
          <cell r="E11">
            <v>91.33</v>
          </cell>
          <cell r="F11">
            <v>50</v>
          </cell>
          <cell r="G11">
            <v>85.930999999999997</v>
          </cell>
        </row>
        <row r="12">
          <cell r="B12" t="str">
            <v>201511110611376</v>
          </cell>
          <cell r="C12" t="str">
            <v>黄湘颖</v>
          </cell>
          <cell r="D12">
            <v>80</v>
          </cell>
          <cell r="E12">
            <v>92.15</v>
          </cell>
          <cell r="F12">
            <v>50</v>
          </cell>
          <cell r="G12">
            <v>85.504999999999995</v>
          </cell>
        </row>
        <row r="13">
          <cell r="B13" t="str">
            <v>201511122511019</v>
          </cell>
          <cell r="C13" t="str">
            <v>董晓雪</v>
          </cell>
          <cell r="D13">
            <v>76</v>
          </cell>
          <cell r="E13">
            <v>92.1</v>
          </cell>
          <cell r="F13">
            <v>52</v>
          </cell>
          <cell r="G13">
            <v>84.87</v>
          </cell>
        </row>
        <row r="14">
          <cell r="B14" t="str">
            <v>201511110611378</v>
          </cell>
          <cell r="C14" t="str">
            <v>张喜召</v>
          </cell>
          <cell r="D14">
            <v>76</v>
          </cell>
          <cell r="E14">
            <v>90.8</v>
          </cell>
          <cell r="F14">
            <v>50</v>
          </cell>
          <cell r="G14">
            <v>83.76</v>
          </cell>
        </row>
        <row r="15">
          <cell r="B15" t="str">
            <v>201511122511021</v>
          </cell>
          <cell r="C15" t="str">
            <v>郑国威</v>
          </cell>
          <cell r="D15">
            <v>81</v>
          </cell>
          <cell r="E15">
            <v>88.88</v>
          </cell>
          <cell r="F15">
            <v>50</v>
          </cell>
          <cell r="G15">
            <v>83.415999999999997</v>
          </cell>
        </row>
        <row r="16">
          <cell r="B16" t="str">
            <v>201511110811381</v>
          </cell>
          <cell r="C16" t="str">
            <v>凌晓宇</v>
          </cell>
          <cell r="D16">
            <v>72</v>
          </cell>
          <cell r="E16">
            <v>91.38</v>
          </cell>
          <cell r="F16">
            <v>50</v>
          </cell>
          <cell r="G16">
            <v>83.366</v>
          </cell>
        </row>
        <row r="17">
          <cell r="B17" t="str">
            <v>201511121611011</v>
          </cell>
          <cell r="C17" t="str">
            <v>武玉洁</v>
          </cell>
          <cell r="D17">
            <v>76</v>
          </cell>
          <cell r="E17">
            <v>90.05</v>
          </cell>
          <cell r="F17">
            <v>50</v>
          </cell>
          <cell r="G17">
            <v>83.234999999999999</v>
          </cell>
        </row>
        <row r="18">
          <cell r="B18" t="str">
            <v>201511111611310</v>
          </cell>
          <cell r="C18" t="str">
            <v>程静</v>
          </cell>
          <cell r="D18">
            <v>83.6</v>
          </cell>
          <cell r="E18">
            <v>87.15</v>
          </cell>
          <cell r="F18">
            <v>50</v>
          </cell>
          <cell r="G18">
            <v>82.724999999999994</v>
          </cell>
        </row>
        <row r="19">
          <cell r="B19" t="str">
            <v>201511122511020</v>
          </cell>
          <cell r="C19" t="str">
            <v>滕飞</v>
          </cell>
          <cell r="D19">
            <v>77</v>
          </cell>
          <cell r="E19">
            <v>88.96</v>
          </cell>
          <cell r="F19">
            <v>50</v>
          </cell>
          <cell r="G19">
            <v>82.671999999999997</v>
          </cell>
        </row>
        <row r="20">
          <cell r="B20" t="str">
            <v>201511121611009</v>
          </cell>
          <cell r="C20" t="str">
            <v>邵敏峰</v>
          </cell>
          <cell r="D20">
            <v>91.8</v>
          </cell>
          <cell r="E20">
            <v>84.5</v>
          </cell>
          <cell r="F20">
            <v>50</v>
          </cell>
          <cell r="G20">
            <v>82.51</v>
          </cell>
        </row>
        <row r="21">
          <cell r="B21" t="str">
            <v>201511111511411</v>
          </cell>
          <cell r="C21" t="str">
            <v>何烨</v>
          </cell>
          <cell r="D21">
            <v>81.599999999999994</v>
          </cell>
          <cell r="E21">
            <v>86.72</v>
          </cell>
          <cell r="F21">
            <v>50</v>
          </cell>
          <cell r="G21">
            <v>82.024000000000001</v>
          </cell>
        </row>
        <row r="22">
          <cell r="B22" t="str">
            <v>201511112511312</v>
          </cell>
          <cell r="C22" t="str">
            <v>郑晨辉</v>
          </cell>
          <cell r="D22">
            <v>74</v>
          </cell>
          <cell r="E22">
            <v>88.05</v>
          </cell>
          <cell r="F22">
            <v>50</v>
          </cell>
          <cell r="G22">
            <v>81.435000000000002</v>
          </cell>
        </row>
        <row r="23">
          <cell r="B23" t="str">
            <v>201511112511311</v>
          </cell>
          <cell r="C23" t="str">
            <v>王瀚</v>
          </cell>
          <cell r="D23">
            <v>74</v>
          </cell>
          <cell r="E23">
            <v>87.65</v>
          </cell>
          <cell r="F23">
            <v>50</v>
          </cell>
          <cell r="G23">
            <v>81.155000000000001</v>
          </cell>
        </row>
        <row r="24">
          <cell r="B24" t="str">
            <v>201511121611010</v>
          </cell>
          <cell r="C24" t="str">
            <v>王梦瑶</v>
          </cell>
          <cell r="D24">
            <v>77</v>
          </cell>
          <cell r="E24">
            <v>87.42</v>
          </cell>
          <cell r="F24">
            <v>45</v>
          </cell>
          <cell r="G24">
            <v>81.093999999999994</v>
          </cell>
        </row>
        <row r="25">
          <cell r="B25" t="str">
            <v>201511110811383</v>
          </cell>
          <cell r="C25" t="str">
            <v>王继涛</v>
          </cell>
          <cell r="D25">
            <v>69</v>
          </cell>
          <cell r="E25">
            <v>88.13</v>
          </cell>
          <cell r="F25">
            <v>50</v>
          </cell>
          <cell r="G25">
            <v>80.491</v>
          </cell>
        </row>
        <row r="26">
          <cell r="B26" t="str">
            <v>201511121611003</v>
          </cell>
          <cell r="C26" t="str">
            <v>胡萍萍</v>
          </cell>
          <cell r="D26">
            <v>85.6</v>
          </cell>
          <cell r="E26">
            <v>83.21</v>
          </cell>
          <cell r="F26">
            <v>50</v>
          </cell>
          <cell r="G26">
            <v>80.367000000000004</v>
          </cell>
        </row>
        <row r="27">
          <cell r="B27" t="str">
            <v>201511123211027</v>
          </cell>
          <cell r="C27" t="str">
            <v>吴超</v>
          </cell>
          <cell r="D27">
            <v>62</v>
          </cell>
          <cell r="E27">
            <v>87.11</v>
          </cell>
          <cell r="F27">
            <v>55</v>
          </cell>
          <cell r="G27">
            <v>78.876999999999995</v>
          </cell>
        </row>
        <row r="28">
          <cell r="B28" t="str">
            <v>201511123211028</v>
          </cell>
          <cell r="C28" t="str">
            <v>郑玉婷</v>
          </cell>
          <cell r="D28">
            <v>71</v>
          </cell>
          <cell r="E28">
            <v>80.510000000000005</v>
          </cell>
          <cell r="F28">
            <v>50</v>
          </cell>
          <cell r="G28">
            <v>75.557000000000002</v>
          </cell>
        </row>
        <row r="29">
          <cell r="B29" t="str">
            <v>201511121611013</v>
          </cell>
          <cell r="C29" t="str">
            <v>杨宏宽</v>
          </cell>
          <cell r="D29">
            <v>71</v>
          </cell>
          <cell r="E29">
            <v>79.7</v>
          </cell>
          <cell r="F29">
            <v>50</v>
          </cell>
          <cell r="G29">
            <v>74.989999999999995</v>
          </cell>
        </row>
        <row r="30">
          <cell r="B30" t="str">
            <v>201511110811382</v>
          </cell>
          <cell r="C30" t="str">
            <v>马朋杰</v>
          </cell>
          <cell r="D30">
            <v>83</v>
          </cell>
          <cell r="E30">
            <v>89.45</v>
          </cell>
          <cell r="F30">
            <v>50</v>
          </cell>
          <cell r="G30">
            <v>84.215000000000003</v>
          </cell>
        </row>
        <row r="31">
          <cell r="B31" t="str">
            <v>201511121611004</v>
          </cell>
          <cell r="C31" t="str">
            <v>黄莉锋</v>
          </cell>
          <cell r="D31">
            <v>78</v>
          </cell>
          <cell r="E31">
            <v>85.47</v>
          </cell>
          <cell r="F31">
            <v>50</v>
          </cell>
          <cell r="G31">
            <v>80.429000000000002</v>
          </cell>
        </row>
      </sheetData>
      <sheetData sheetId="2">
        <row r="2">
          <cell r="B2" t="str">
            <v>学号</v>
          </cell>
          <cell r="C2" t="str">
            <v>姓名</v>
          </cell>
          <cell r="D2" t="str">
            <v>思想表现积分（A）</v>
          </cell>
          <cell r="E2" t="str">
            <v>课程成绩积分（B）</v>
          </cell>
          <cell r="F2" t="str">
            <v>科研与专业实践表现积分（C）</v>
          </cell>
          <cell r="G2" t="str">
            <v>总成绩（T）T=0.3A+0.7C</v>
          </cell>
        </row>
        <row r="3">
          <cell r="B3" t="str">
            <v>201511122211016</v>
          </cell>
          <cell r="C3" t="str">
            <v>吕锟</v>
          </cell>
          <cell r="D3">
            <v>61</v>
          </cell>
          <cell r="F3">
            <v>199.95</v>
          </cell>
          <cell r="G3">
            <v>158.26499999999999</v>
          </cell>
        </row>
        <row r="4">
          <cell r="B4" t="str">
            <v>20101150424</v>
          </cell>
          <cell r="C4" t="str">
            <v>黄益麒</v>
          </cell>
          <cell r="D4">
            <v>100</v>
          </cell>
          <cell r="F4">
            <v>100</v>
          </cell>
          <cell r="G4">
            <v>100</v>
          </cell>
        </row>
        <row r="5">
          <cell r="B5" t="str">
            <v>201511120611116</v>
          </cell>
          <cell r="C5" t="str">
            <v>王德龙</v>
          </cell>
          <cell r="D5">
            <v>86.4</v>
          </cell>
          <cell r="F5">
            <v>82.7</v>
          </cell>
          <cell r="G5">
            <v>83.81</v>
          </cell>
        </row>
        <row r="6">
          <cell r="B6" t="str">
            <v>201511122611024</v>
          </cell>
          <cell r="C6" t="str">
            <v>孙丹杰</v>
          </cell>
          <cell r="D6">
            <v>78</v>
          </cell>
          <cell r="F6">
            <v>79</v>
          </cell>
          <cell r="G6">
            <v>78.7</v>
          </cell>
        </row>
        <row r="7">
          <cell r="B7" t="str">
            <v>201511121211155</v>
          </cell>
          <cell r="C7" t="str">
            <v>徐静</v>
          </cell>
          <cell r="D7">
            <v>68</v>
          </cell>
          <cell r="F7">
            <v>81.7</v>
          </cell>
          <cell r="G7">
            <v>77.59</v>
          </cell>
        </row>
        <row r="8">
          <cell r="B8" t="str">
            <v>201511121511184</v>
          </cell>
          <cell r="C8" t="str">
            <v>周伟平</v>
          </cell>
          <cell r="D8">
            <v>88.9</v>
          </cell>
          <cell r="F8">
            <v>70.7</v>
          </cell>
          <cell r="G8">
            <v>76.16</v>
          </cell>
        </row>
        <row r="9">
          <cell r="B9" t="str">
            <v>201511121111150</v>
          </cell>
          <cell r="C9" t="str">
            <v>桂阳阳</v>
          </cell>
          <cell r="D9">
            <v>91.8</v>
          </cell>
          <cell r="F9">
            <v>67.5</v>
          </cell>
          <cell r="G9">
            <v>74.790000000000006</v>
          </cell>
        </row>
        <row r="10">
          <cell r="B10" t="str">
            <v>201511121511168</v>
          </cell>
          <cell r="C10" t="str">
            <v>任婉君</v>
          </cell>
          <cell r="D10">
            <v>89</v>
          </cell>
          <cell r="F10">
            <v>68.5</v>
          </cell>
          <cell r="G10">
            <v>74.650000000000006</v>
          </cell>
        </row>
        <row r="11">
          <cell r="B11" t="str">
            <v>20101150318</v>
          </cell>
          <cell r="C11" t="str">
            <v>潘琦</v>
          </cell>
          <cell r="D11">
            <v>68</v>
          </cell>
          <cell r="F11">
            <v>76</v>
          </cell>
          <cell r="G11">
            <v>73.599999999999994</v>
          </cell>
        </row>
        <row r="12">
          <cell r="B12" t="str">
            <v>20101150406</v>
          </cell>
          <cell r="C12" t="str">
            <v>蔡艳阳</v>
          </cell>
          <cell r="D12">
            <v>77</v>
          </cell>
          <cell r="F12">
            <v>72.11</v>
          </cell>
          <cell r="G12">
            <v>73.576999999999998</v>
          </cell>
        </row>
        <row r="13">
          <cell r="B13" t="str">
            <v>20101150429</v>
          </cell>
          <cell r="C13" t="str">
            <v>郁青</v>
          </cell>
          <cell r="D13">
            <v>77</v>
          </cell>
          <cell r="F13">
            <v>71</v>
          </cell>
          <cell r="G13">
            <v>72.8</v>
          </cell>
        </row>
        <row r="14">
          <cell r="B14" t="str">
            <v>201511120611105</v>
          </cell>
          <cell r="C14" t="str">
            <v>封一帆</v>
          </cell>
          <cell r="D14">
            <v>80.400000000000006</v>
          </cell>
          <cell r="F14">
            <v>65.7</v>
          </cell>
          <cell r="G14">
            <v>70.11</v>
          </cell>
        </row>
        <row r="15">
          <cell r="B15" t="str">
            <v>201511121611014</v>
          </cell>
          <cell r="C15" t="str">
            <v>张秉欣</v>
          </cell>
          <cell r="D15">
            <v>80</v>
          </cell>
          <cell r="F15">
            <v>65.7</v>
          </cell>
          <cell r="G15">
            <v>69.989999999999995</v>
          </cell>
        </row>
        <row r="16">
          <cell r="B16" t="str">
            <v>201511121511186</v>
          </cell>
          <cell r="C16" t="str">
            <v>马长菊</v>
          </cell>
          <cell r="D16">
            <v>77</v>
          </cell>
          <cell r="F16">
            <v>65</v>
          </cell>
          <cell r="G16">
            <v>68.599999999999994</v>
          </cell>
        </row>
        <row r="17">
          <cell r="B17" t="str">
            <v>201511120611109</v>
          </cell>
          <cell r="C17" t="str">
            <v>李嫦</v>
          </cell>
          <cell r="D17">
            <v>72</v>
          </cell>
          <cell r="F17">
            <v>67.099999999999994</v>
          </cell>
          <cell r="G17">
            <v>68.569999999999993</v>
          </cell>
        </row>
        <row r="18">
          <cell r="B18" t="str">
            <v>201511121611008</v>
          </cell>
          <cell r="C18" t="str">
            <v>苗婷茹</v>
          </cell>
          <cell r="D18">
            <v>62</v>
          </cell>
          <cell r="F18">
            <v>71</v>
          </cell>
          <cell r="G18">
            <v>68.3</v>
          </cell>
        </row>
        <row r="19">
          <cell r="B19" t="str">
            <v>201511121511158</v>
          </cell>
          <cell r="C19" t="str">
            <v>单灵芝</v>
          </cell>
          <cell r="D19">
            <v>70</v>
          </cell>
          <cell r="F19">
            <v>67</v>
          </cell>
          <cell r="G19">
            <v>67.900000000000006</v>
          </cell>
        </row>
        <row r="20">
          <cell r="B20" t="str">
            <v>201511120611118</v>
          </cell>
          <cell r="C20" t="str">
            <v>袁凯施</v>
          </cell>
          <cell r="D20">
            <v>63</v>
          </cell>
          <cell r="F20">
            <v>70</v>
          </cell>
          <cell r="G20">
            <v>67.900000000000006</v>
          </cell>
        </row>
        <row r="21">
          <cell r="B21" t="str">
            <v>201511121511160</v>
          </cell>
          <cell r="C21" t="str">
            <v>李冰</v>
          </cell>
          <cell r="D21">
            <v>86</v>
          </cell>
          <cell r="F21">
            <v>60</v>
          </cell>
          <cell r="G21">
            <v>67.8</v>
          </cell>
        </row>
        <row r="22">
          <cell r="B22" t="str">
            <v>201511120811135</v>
          </cell>
          <cell r="C22" t="str">
            <v>孙风凡</v>
          </cell>
          <cell r="D22">
            <v>68</v>
          </cell>
          <cell r="F22">
            <v>67</v>
          </cell>
          <cell r="G22">
            <v>67.3</v>
          </cell>
        </row>
        <row r="23">
          <cell r="B23" t="str">
            <v>201511120811138</v>
          </cell>
          <cell r="C23" t="str">
            <v>张凯凯</v>
          </cell>
          <cell r="D23">
            <v>69</v>
          </cell>
          <cell r="F23">
            <v>65.7</v>
          </cell>
          <cell r="G23">
            <v>66.69</v>
          </cell>
        </row>
        <row r="24">
          <cell r="B24" t="str">
            <v>201511120811136</v>
          </cell>
          <cell r="C24" t="str">
            <v>袁慧敏</v>
          </cell>
          <cell r="D24">
            <v>78.2</v>
          </cell>
          <cell r="F24">
            <v>61</v>
          </cell>
          <cell r="G24">
            <v>66.16</v>
          </cell>
        </row>
        <row r="25">
          <cell r="B25" t="str">
            <v>201511120911144</v>
          </cell>
          <cell r="C25" t="str">
            <v>朱玲玲</v>
          </cell>
          <cell r="D25">
            <v>80</v>
          </cell>
          <cell r="F25">
            <v>60</v>
          </cell>
          <cell r="G25">
            <v>66</v>
          </cell>
        </row>
        <row r="26">
          <cell r="B26" t="str">
            <v>201511122511018</v>
          </cell>
          <cell r="C26" t="str">
            <v>陈佳辉</v>
          </cell>
          <cell r="D26">
            <v>68</v>
          </cell>
          <cell r="F26">
            <v>65</v>
          </cell>
          <cell r="G26">
            <v>65.900000000000006</v>
          </cell>
        </row>
        <row r="27">
          <cell r="B27" t="str">
            <v>201511121211154</v>
          </cell>
          <cell r="C27" t="str">
            <v>王施慧</v>
          </cell>
          <cell r="D27">
            <v>78</v>
          </cell>
          <cell r="F27">
            <v>60.7</v>
          </cell>
          <cell r="G27">
            <v>65.89</v>
          </cell>
        </row>
        <row r="28">
          <cell r="B28" t="str">
            <v>20101150310</v>
          </cell>
          <cell r="C28" t="str">
            <v>张碧燕</v>
          </cell>
          <cell r="D28">
            <v>55</v>
          </cell>
          <cell r="F28">
            <v>70</v>
          </cell>
          <cell r="G28">
            <v>65.5</v>
          </cell>
        </row>
        <row r="29">
          <cell r="B29" t="str">
            <v>201511121511159</v>
          </cell>
          <cell r="C29" t="str">
            <v>符丹丽</v>
          </cell>
          <cell r="D29">
            <v>66</v>
          </cell>
          <cell r="F29">
            <v>65</v>
          </cell>
          <cell r="G29">
            <v>65.3</v>
          </cell>
        </row>
        <row r="30">
          <cell r="B30" t="str">
            <v>201511121611007</v>
          </cell>
          <cell r="C30" t="str">
            <v>练丽玲</v>
          </cell>
          <cell r="D30">
            <v>74</v>
          </cell>
          <cell r="F30">
            <v>61.4</v>
          </cell>
          <cell r="G30">
            <v>65.180000000000007</v>
          </cell>
        </row>
        <row r="31">
          <cell r="B31" t="str">
            <v>201511120811133</v>
          </cell>
          <cell r="C31" t="str">
            <v>刘佳欢</v>
          </cell>
          <cell r="D31">
            <v>64</v>
          </cell>
          <cell r="F31">
            <v>65.5</v>
          </cell>
          <cell r="G31">
            <v>65.05</v>
          </cell>
        </row>
        <row r="32">
          <cell r="B32" t="str">
            <v>201511121511172</v>
          </cell>
          <cell r="C32" t="str">
            <v>汪志刚</v>
          </cell>
          <cell r="D32">
            <v>75.400000000000006</v>
          </cell>
          <cell r="F32">
            <v>60</v>
          </cell>
          <cell r="G32">
            <v>64.62</v>
          </cell>
        </row>
        <row r="33">
          <cell r="B33" t="str">
            <v>201511121511175</v>
          </cell>
          <cell r="C33" t="str">
            <v>吴玲云</v>
          </cell>
          <cell r="D33">
            <v>67</v>
          </cell>
          <cell r="F33">
            <v>63.5</v>
          </cell>
          <cell r="G33">
            <v>64.55</v>
          </cell>
        </row>
        <row r="34">
          <cell r="B34" t="str">
            <v>201511120611106</v>
          </cell>
          <cell r="C34" t="str">
            <v>冯舒婷</v>
          </cell>
          <cell r="D34">
            <v>69</v>
          </cell>
          <cell r="F34">
            <v>62.6</v>
          </cell>
          <cell r="G34">
            <v>64.52</v>
          </cell>
        </row>
        <row r="35">
          <cell r="B35" t="str">
            <v>20101150127</v>
          </cell>
          <cell r="C35" t="str">
            <v>孟泽彬</v>
          </cell>
          <cell r="D35">
            <v>63</v>
          </cell>
          <cell r="F35">
            <v>65</v>
          </cell>
          <cell r="G35">
            <v>64.400000000000006</v>
          </cell>
        </row>
        <row r="36">
          <cell r="B36" t="str">
            <v>201511121511156</v>
          </cell>
          <cell r="C36" t="str">
            <v>陈家瑜</v>
          </cell>
          <cell r="D36">
            <v>69</v>
          </cell>
          <cell r="F36">
            <v>62</v>
          </cell>
          <cell r="G36">
            <v>64.099999999999994</v>
          </cell>
        </row>
        <row r="37">
          <cell r="B37" t="str">
            <v>201511121511177</v>
          </cell>
          <cell r="C37" t="str">
            <v>杨伟林</v>
          </cell>
          <cell r="D37">
            <v>73</v>
          </cell>
          <cell r="F37">
            <v>60</v>
          </cell>
          <cell r="G37">
            <v>63.9</v>
          </cell>
        </row>
        <row r="38">
          <cell r="B38" t="str">
            <v>201511120611110</v>
          </cell>
          <cell r="C38" t="str">
            <v>林小青</v>
          </cell>
          <cell r="D38">
            <v>68</v>
          </cell>
          <cell r="F38">
            <v>62.1</v>
          </cell>
          <cell r="G38">
            <v>63.87</v>
          </cell>
        </row>
        <row r="39">
          <cell r="B39" t="str">
            <v>201511122611025</v>
          </cell>
          <cell r="C39" t="str">
            <v>孙佳慧</v>
          </cell>
          <cell r="D39">
            <v>71</v>
          </cell>
          <cell r="F39">
            <v>60.7</v>
          </cell>
          <cell r="G39">
            <v>63.79</v>
          </cell>
        </row>
        <row r="40">
          <cell r="B40" t="str">
            <v>201511121511162</v>
          </cell>
          <cell r="C40" t="str">
            <v>廖吕钊</v>
          </cell>
          <cell r="D40">
            <v>55</v>
          </cell>
          <cell r="F40">
            <v>67.5</v>
          </cell>
          <cell r="G40">
            <v>63.75</v>
          </cell>
        </row>
        <row r="41">
          <cell r="B41" t="str">
            <v>201511121011146</v>
          </cell>
          <cell r="C41" t="str">
            <v>赖定源</v>
          </cell>
          <cell r="D41">
            <v>67</v>
          </cell>
          <cell r="F41">
            <v>62</v>
          </cell>
          <cell r="G41">
            <v>63.5</v>
          </cell>
        </row>
        <row r="42">
          <cell r="B42" t="str">
            <v>201511121511163</v>
          </cell>
          <cell r="C42" t="str">
            <v>吕文琦</v>
          </cell>
          <cell r="D42">
            <v>71</v>
          </cell>
          <cell r="F42">
            <v>60</v>
          </cell>
          <cell r="G42">
            <v>63.3</v>
          </cell>
        </row>
        <row r="43">
          <cell r="B43" t="str">
            <v>201511122611022</v>
          </cell>
          <cell r="C43" t="str">
            <v>韩凌珊</v>
          </cell>
          <cell r="D43">
            <v>69</v>
          </cell>
          <cell r="F43">
            <v>60.7</v>
          </cell>
          <cell r="G43">
            <v>63.19</v>
          </cell>
        </row>
        <row r="44">
          <cell r="B44" t="str">
            <v>201511121511165</v>
          </cell>
          <cell r="C44" t="str">
            <v>马霜霜</v>
          </cell>
          <cell r="D44">
            <v>70</v>
          </cell>
          <cell r="F44">
            <v>60</v>
          </cell>
          <cell r="G44">
            <v>63</v>
          </cell>
        </row>
        <row r="45">
          <cell r="B45" t="str">
            <v>20101150110</v>
          </cell>
          <cell r="C45" t="str">
            <v>孙晓</v>
          </cell>
          <cell r="D45">
            <v>63</v>
          </cell>
          <cell r="F45">
            <v>63</v>
          </cell>
          <cell r="G45">
            <v>63</v>
          </cell>
        </row>
        <row r="46">
          <cell r="B46" t="str">
            <v>201511120811139</v>
          </cell>
          <cell r="C46" t="str">
            <v>张舟</v>
          </cell>
          <cell r="D46">
            <v>62.7</v>
          </cell>
          <cell r="F46">
            <v>63</v>
          </cell>
          <cell r="G46">
            <v>62.91</v>
          </cell>
        </row>
        <row r="47">
          <cell r="B47" t="str">
            <v>201511120611112</v>
          </cell>
          <cell r="C47" t="str">
            <v>马艳红</v>
          </cell>
          <cell r="D47">
            <v>58</v>
          </cell>
          <cell r="F47">
            <v>65</v>
          </cell>
          <cell r="G47">
            <v>62.9</v>
          </cell>
        </row>
        <row r="48">
          <cell r="B48" t="str">
            <v>201511121511173</v>
          </cell>
          <cell r="C48" t="str">
            <v>王梅</v>
          </cell>
          <cell r="D48">
            <v>67</v>
          </cell>
          <cell r="F48">
            <v>61</v>
          </cell>
          <cell r="G48">
            <v>62.8</v>
          </cell>
        </row>
        <row r="49">
          <cell r="B49" t="str">
            <v>201511121611012</v>
          </cell>
          <cell r="C49" t="str">
            <v>徐敏</v>
          </cell>
          <cell r="D49">
            <v>66</v>
          </cell>
          <cell r="F49">
            <v>61.4</v>
          </cell>
          <cell r="G49">
            <v>62.78</v>
          </cell>
        </row>
        <row r="50">
          <cell r="B50" t="str">
            <v>201511120711126</v>
          </cell>
          <cell r="C50" t="str">
            <v>杨孟妮</v>
          </cell>
          <cell r="D50">
            <v>69</v>
          </cell>
          <cell r="F50">
            <v>60</v>
          </cell>
          <cell r="G50">
            <v>62.7</v>
          </cell>
        </row>
        <row r="51">
          <cell r="B51" t="str">
            <v>201511120711128</v>
          </cell>
          <cell r="C51" t="str">
            <v>张云鹏</v>
          </cell>
          <cell r="D51">
            <v>64</v>
          </cell>
          <cell r="F51">
            <v>62</v>
          </cell>
          <cell r="G51">
            <v>62.6</v>
          </cell>
        </row>
        <row r="52">
          <cell r="B52" t="str">
            <v>201511121511166</v>
          </cell>
          <cell r="C52" t="str">
            <v>马玉柱</v>
          </cell>
          <cell r="D52">
            <v>64</v>
          </cell>
          <cell r="F52">
            <v>62</v>
          </cell>
          <cell r="G52">
            <v>62.6</v>
          </cell>
        </row>
        <row r="53">
          <cell r="B53" t="str">
            <v>201511121111151</v>
          </cell>
          <cell r="C53" t="str">
            <v>吉康宇</v>
          </cell>
          <cell r="D53">
            <v>67</v>
          </cell>
          <cell r="F53">
            <v>60.5</v>
          </cell>
          <cell r="G53">
            <v>62.45</v>
          </cell>
        </row>
        <row r="54">
          <cell r="B54" t="str">
            <v>201511120911141</v>
          </cell>
          <cell r="C54" t="str">
            <v>李宝宝</v>
          </cell>
          <cell r="D54">
            <v>68</v>
          </cell>
          <cell r="F54">
            <v>60</v>
          </cell>
          <cell r="G54">
            <v>62.4</v>
          </cell>
        </row>
        <row r="55">
          <cell r="B55" t="str">
            <v>20101150417</v>
          </cell>
          <cell r="C55" t="str">
            <v>杨舒炜</v>
          </cell>
          <cell r="D55">
            <v>67</v>
          </cell>
          <cell r="F55">
            <v>60</v>
          </cell>
          <cell r="G55">
            <v>62.1</v>
          </cell>
        </row>
        <row r="56">
          <cell r="B56" t="str">
            <v>201511121511161</v>
          </cell>
          <cell r="C56" t="str">
            <v>李燕星</v>
          </cell>
          <cell r="D56">
            <v>67</v>
          </cell>
          <cell r="F56">
            <v>60</v>
          </cell>
          <cell r="G56">
            <v>62.1</v>
          </cell>
        </row>
        <row r="57">
          <cell r="B57" t="str">
            <v>201511121511167</v>
          </cell>
          <cell r="C57" t="str">
            <v>宁蕾蕾</v>
          </cell>
          <cell r="D57">
            <v>67</v>
          </cell>
          <cell r="F57">
            <v>60</v>
          </cell>
          <cell r="G57">
            <v>62.1</v>
          </cell>
        </row>
        <row r="58">
          <cell r="B58" t="str">
            <v>201511121511178</v>
          </cell>
          <cell r="C58" t="str">
            <v>杨薛</v>
          </cell>
          <cell r="D58">
            <v>67</v>
          </cell>
          <cell r="F58">
            <v>60</v>
          </cell>
          <cell r="G58">
            <v>62.1</v>
          </cell>
        </row>
        <row r="59">
          <cell r="B59" t="str">
            <v>201511121011147</v>
          </cell>
          <cell r="C59" t="str">
            <v>孙玉珠</v>
          </cell>
          <cell r="D59">
            <v>55</v>
          </cell>
          <cell r="F59">
            <v>65</v>
          </cell>
          <cell r="G59">
            <v>62</v>
          </cell>
        </row>
        <row r="60">
          <cell r="B60" t="str">
            <v>201511120711122</v>
          </cell>
          <cell r="C60" t="str">
            <v>卢航剑</v>
          </cell>
          <cell r="D60">
            <v>66</v>
          </cell>
          <cell r="F60">
            <v>60</v>
          </cell>
          <cell r="G60">
            <v>61.8</v>
          </cell>
        </row>
        <row r="61">
          <cell r="B61" t="str">
            <v>201511121511185</v>
          </cell>
          <cell r="C61" t="str">
            <v>朱梦洁</v>
          </cell>
          <cell r="D61">
            <v>66</v>
          </cell>
          <cell r="F61">
            <v>60</v>
          </cell>
          <cell r="G61">
            <v>61.8</v>
          </cell>
        </row>
        <row r="62">
          <cell r="B62" t="str">
            <v>201511122811026</v>
          </cell>
          <cell r="C62" t="str">
            <v>吴佳源</v>
          </cell>
          <cell r="D62">
            <v>66</v>
          </cell>
          <cell r="F62">
            <v>60</v>
          </cell>
          <cell r="G62">
            <v>61.8</v>
          </cell>
        </row>
        <row r="63">
          <cell r="B63" t="str">
            <v>201511122611023</v>
          </cell>
          <cell r="C63" t="str">
            <v>洪敏</v>
          </cell>
          <cell r="D63">
            <v>63</v>
          </cell>
          <cell r="F63">
            <v>61</v>
          </cell>
          <cell r="G63">
            <v>61.6</v>
          </cell>
        </row>
        <row r="64">
          <cell r="B64" t="str">
            <v>201511120611115</v>
          </cell>
          <cell r="C64" t="str">
            <v>汪官玉</v>
          </cell>
          <cell r="D64">
            <v>65</v>
          </cell>
          <cell r="F64">
            <v>60</v>
          </cell>
          <cell r="G64">
            <v>61.5</v>
          </cell>
        </row>
        <row r="65">
          <cell r="B65" t="str">
            <v>201511121511157</v>
          </cell>
          <cell r="C65" t="str">
            <v>崔艳婷</v>
          </cell>
          <cell r="D65">
            <v>65</v>
          </cell>
          <cell r="F65">
            <v>60</v>
          </cell>
          <cell r="G65">
            <v>61.5</v>
          </cell>
        </row>
        <row r="66">
          <cell r="B66" t="str">
            <v>201511121511171</v>
          </cell>
          <cell r="C66" t="str">
            <v>孙勇生</v>
          </cell>
          <cell r="D66">
            <v>65</v>
          </cell>
          <cell r="F66">
            <v>60</v>
          </cell>
          <cell r="G66">
            <v>61.5</v>
          </cell>
        </row>
        <row r="67">
          <cell r="B67" t="str">
            <v>201511120611117</v>
          </cell>
          <cell r="C67" t="str">
            <v>王祎星</v>
          </cell>
          <cell r="D67">
            <v>64</v>
          </cell>
          <cell r="F67">
            <v>60</v>
          </cell>
          <cell r="G67">
            <v>61.2</v>
          </cell>
        </row>
        <row r="68">
          <cell r="B68" t="str">
            <v>201511120611119</v>
          </cell>
          <cell r="C68" t="str">
            <v>张娜</v>
          </cell>
          <cell r="D68">
            <v>64</v>
          </cell>
          <cell r="F68">
            <v>60</v>
          </cell>
          <cell r="G68">
            <v>61.2</v>
          </cell>
        </row>
        <row r="69">
          <cell r="B69" t="str">
            <v>201511120711127</v>
          </cell>
          <cell r="C69" t="str">
            <v>叶新</v>
          </cell>
          <cell r="D69">
            <v>64</v>
          </cell>
          <cell r="F69">
            <v>60</v>
          </cell>
          <cell r="G69">
            <v>61.2</v>
          </cell>
        </row>
        <row r="70">
          <cell r="B70" t="str">
            <v>201511120811137</v>
          </cell>
          <cell r="C70" t="str">
            <v>袁家骏</v>
          </cell>
          <cell r="D70">
            <v>59</v>
          </cell>
          <cell r="F70">
            <v>62</v>
          </cell>
          <cell r="G70">
            <v>61.1</v>
          </cell>
        </row>
        <row r="71">
          <cell r="B71" t="str">
            <v>20101150112</v>
          </cell>
          <cell r="C71" t="str">
            <v>陈聿恒</v>
          </cell>
          <cell r="D71">
            <v>59</v>
          </cell>
          <cell r="F71">
            <v>61.9</v>
          </cell>
          <cell r="G71">
            <v>61.03</v>
          </cell>
        </row>
        <row r="72">
          <cell r="B72" t="str">
            <v>201511121511183</v>
          </cell>
          <cell r="C72" t="str">
            <v>周剑萍</v>
          </cell>
          <cell r="D72">
            <v>60</v>
          </cell>
          <cell r="F72">
            <v>60</v>
          </cell>
          <cell r="G72">
            <v>60</v>
          </cell>
        </row>
        <row r="73">
          <cell r="B73" t="str">
            <v>20101150227</v>
          </cell>
          <cell r="C73" t="str">
            <v>吴昊</v>
          </cell>
          <cell r="D73">
            <v>53</v>
          </cell>
          <cell r="F73">
            <v>63</v>
          </cell>
          <cell r="G73">
            <v>60</v>
          </cell>
        </row>
        <row r="74">
          <cell r="B74" t="str">
            <v>201511120611111</v>
          </cell>
          <cell r="C74" t="str">
            <v>卢舒浩</v>
          </cell>
          <cell r="D74">
            <v>59</v>
          </cell>
          <cell r="F74">
            <v>60</v>
          </cell>
          <cell r="G74">
            <v>59.7</v>
          </cell>
        </row>
        <row r="75">
          <cell r="B75" t="str">
            <v>201511120811129</v>
          </cell>
          <cell r="C75" t="str">
            <v>黄毅</v>
          </cell>
          <cell r="D75">
            <v>59</v>
          </cell>
          <cell r="F75">
            <v>60</v>
          </cell>
          <cell r="G75">
            <v>59.7</v>
          </cell>
        </row>
        <row r="76">
          <cell r="B76" t="str">
            <v>201511121511179</v>
          </cell>
          <cell r="C76" t="str">
            <v>俞方泉</v>
          </cell>
          <cell r="D76">
            <v>59</v>
          </cell>
          <cell r="F76">
            <v>60</v>
          </cell>
          <cell r="G76">
            <v>59.7</v>
          </cell>
        </row>
        <row r="77">
          <cell r="B77" t="str">
            <v>201511121611005</v>
          </cell>
          <cell r="C77" t="str">
            <v>黄宜</v>
          </cell>
          <cell r="D77">
            <v>59</v>
          </cell>
          <cell r="F77">
            <v>60</v>
          </cell>
          <cell r="G77">
            <v>59.7</v>
          </cell>
        </row>
        <row r="78">
          <cell r="B78" t="str">
            <v>201511120711123</v>
          </cell>
          <cell r="C78" t="str">
            <v>史华洁</v>
          </cell>
          <cell r="D78">
            <v>57</v>
          </cell>
          <cell r="F78">
            <v>60</v>
          </cell>
          <cell r="G78">
            <v>59.1</v>
          </cell>
        </row>
        <row r="79">
          <cell r="B79" t="str">
            <v>201511120611113</v>
          </cell>
          <cell r="C79" t="str">
            <v>申敏</v>
          </cell>
          <cell r="D79">
            <v>55</v>
          </cell>
          <cell r="F79">
            <v>60</v>
          </cell>
          <cell r="G79">
            <v>58.5</v>
          </cell>
        </row>
        <row r="80">
          <cell r="B80" t="str">
            <v>201511120711125</v>
          </cell>
          <cell r="C80" t="str">
            <v>徐唯</v>
          </cell>
          <cell r="D80">
            <v>55</v>
          </cell>
          <cell r="F80">
            <v>60</v>
          </cell>
          <cell r="G80">
            <v>58.5</v>
          </cell>
        </row>
        <row r="81">
          <cell r="B81" t="str">
            <v>201511121011148</v>
          </cell>
          <cell r="C81" t="str">
            <v>邢歆莉</v>
          </cell>
          <cell r="D81">
            <v>55</v>
          </cell>
          <cell r="F81">
            <v>60</v>
          </cell>
          <cell r="G81">
            <v>58.5</v>
          </cell>
        </row>
        <row r="82">
          <cell r="B82" t="str">
            <v>201511121011149</v>
          </cell>
          <cell r="C82" t="str">
            <v>周环</v>
          </cell>
          <cell r="D82">
            <v>55</v>
          </cell>
          <cell r="F82">
            <v>60</v>
          </cell>
          <cell r="G82">
            <v>58.5</v>
          </cell>
        </row>
        <row r="83">
          <cell r="B83" t="str">
            <v>201511121211152</v>
          </cell>
          <cell r="C83" t="str">
            <v>高桂欢</v>
          </cell>
          <cell r="D83">
            <v>55</v>
          </cell>
          <cell r="F83">
            <v>60</v>
          </cell>
          <cell r="G83">
            <v>58.5</v>
          </cell>
        </row>
        <row r="84">
          <cell r="B84" t="str">
            <v>201511121511164</v>
          </cell>
          <cell r="C84" t="str">
            <v>马铖</v>
          </cell>
          <cell r="D84">
            <v>55</v>
          </cell>
          <cell r="F84">
            <v>60</v>
          </cell>
          <cell r="G84">
            <v>58.5</v>
          </cell>
        </row>
        <row r="85">
          <cell r="B85" t="str">
            <v>201511121511181</v>
          </cell>
          <cell r="C85" t="str">
            <v>张智慧</v>
          </cell>
          <cell r="D85">
            <v>55</v>
          </cell>
          <cell r="F85">
            <v>60</v>
          </cell>
          <cell r="G85">
            <v>58.5</v>
          </cell>
        </row>
        <row r="86">
          <cell r="B86" t="str">
            <v>201511121611002</v>
          </cell>
          <cell r="C86" t="str">
            <v>郭意男</v>
          </cell>
          <cell r="D86">
            <v>51</v>
          </cell>
          <cell r="F86">
            <v>61.4</v>
          </cell>
          <cell r="G86">
            <v>58.28</v>
          </cell>
        </row>
        <row r="87">
          <cell r="B87" t="str">
            <v>201511121511170</v>
          </cell>
          <cell r="C87" t="str">
            <v>孙菊</v>
          </cell>
          <cell r="D87">
            <v>53</v>
          </cell>
          <cell r="F87">
            <v>60</v>
          </cell>
          <cell r="G87">
            <v>57.9</v>
          </cell>
        </row>
        <row r="88">
          <cell r="B88" t="str">
            <v>201511121511176</v>
          </cell>
          <cell r="C88" t="str">
            <v>夏亚男</v>
          </cell>
          <cell r="D88">
            <v>53</v>
          </cell>
          <cell r="F88">
            <v>60</v>
          </cell>
          <cell r="G88">
            <v>57.9</v>
          </cell>
        </row>
        <row r="89">
          <cell r="B89" t="str">
            <v>201511121511182</v>
          </cell>
          <cell r="C89" t="str">
            <v>郑仁智</v>
          </cell>
          <cell r="D89">
            <v>51</v>
          </cell>
          <cell r="F89">
            <v>60.7</v>
          </cell>
          <cell r="G89">
            <v>57.79</v>
          </cell>
        </row>
        <row r="90">
          <cell r="B90" t="str">
            <v>201511120611108</v>
          </cell>
          <cell r="C90" t="str">
            <v>江张曦</v>
          </cell>
          <cell r="D90">
            <v>51</v>
          </cell>
          <cell r="F90">
            <v>60</v>
          </cell>
          <cell r="G90">
            <v>57.3</v>
          </cell>
        </row>
        <row r="91">
          <cell r="B91" t="str">
            <v>201511120611114</v>
          </cell>
          <cell r="C91" t="str">
            <v>童国琦</v>
          </cell>
          <cell r="D91">
            <v>51</v>
          </cell>
          <cell r="F91">
            <v>60</v>
          </cell>
          <cell r="G91">
            <v>57.3</v>
          </cell>
        </row>
        <row r="92">
          <cell r="B92" t="str">
            <v>201511120811130</v>
          </cell>
          <cell r="C92" t="str">
            <v>黄哲康</v>
          </cell>
          <cell r="D92">
            <v>51</v>
          </cell>
          <cell r="F92">
            <v>60</v>
          </cell>
          <cell r="G92">
            <v>57.3</v>
          </cell>
        </row>
        <row r="93">
          <cell r="B93" t="str">
            <v>201511120911142</v>
          </cell>
          <cell r="C93" t="str">
            <v>王丽娜</v>
          </cell>
          <cell r="D93">
            <v>51</v>
          </cell>
          <cell r="F93">
            <v>60</v>
          </cell>
          <cell r="G93">
            <v>57.3</v>
          </cell>
        </row>
        <row r="94">
          <cell r="B94" t="str">
            <v>201511121511174</v>
          </cell>
          <cell r="C94" t="str">
            <v>王新宇</v>
          </cell>
          <cell r="D94">
            <v>51</v>
          </cell>
          <cell r="F94">
            <v>60</v>
          </cell>
          <cell r="G94">
            <v>57.3</v>
          </cell>
        </row>
        <row r="95">
          <cell r="B95" t="str">
            <v>201511121511180</v>
          </cell>
          <cell r="C95" t="str">
            <v>张海丽</v>
          </cell>
          <cell r="D95">
            <v>65</v>
          </cell>
          <cell r="F95">
            <v>53.5</v>
          </cell>
          <cell r="G95">
            <v>56.95</v>
          </cell>
        </row>
        <row r="96">
          <cell r="B96" t="str">
            <v>201511120911143</v>
          </cell>
          <cell r="C96" t="str">
            <v>曾佩</v>
          </cell>
          <cell r="D96">
            <v>48</v>
          </cell>
          <cell r="F96">
            <v>60</v>
          </cell>
          <cell r="G96">
            <v>56.4</v>
          </cell>
        </row>
        <row r="97">
          <cell r="B97" t="str">
            <v>201511120711121</v>
          </cell>
          <cell r="C97" t="str">
            <v>景瑶瑶</v>
          </cell>
          <cell r="D97">
            <v>65</v>
          </cell>
          <cell r="F97">
            <v>50</v>
          </cell>
          <cell r="G97">
            <v>54.5</v>
          </cell>
        </row>
        <row r="98">
          <cell r="B98" t="str">
            <v>201511120811131</v>
          </cell>
          <cell r="C98" t="str">
            <v>李良文</v>
          </cell>
          <cell r="D98">
            <v>64</v>
          </cell>
          <cell r="F98">
            <v>50</v>
          </cell>
          <cell r="G98">
            <v>54.2</v>
          </cell>
        </row>
        <row r="99">
          <cell r="B99" t="str">
            <v>20101150128</v>
          </cell>
          <cell r="C99" t="str">
            <v>吴山</v>
          </cell>
          <cell r="D99">
            <v>57</v>
          </cell>
          <cell r="F99">
            <v>51.4</v>
          </cell>
          <cell r="G99">
            <v>53.08</v>
          </cell>
        </row>
        <row r="100">
          <cell r="B100" t="str">
            <v>201511120811132</v>
          </cell>
          <cell r="C100" t="str">
            <v>李胜</v>
          </cell>
          <cell r="D100">
            <v>59</v>
          </cell>
          <cell r="F100">
            <v>50</v>
          </cell>
          <cell r="G100">
            <v>52.7</v>
          </cell>
        </row>
        <row r="101">
          <cell r="B101" t="str">
            <v>201511120611120</v>
          </cell>
          <cell r="C101" t="str">
            <v>郑晓</v>
          </cell>
          <cell r="D101">
            <v>61</v>
          </cell>
          <cell r="F101">
            <v>48</v>
          </cell>
          <cell r="G101">
            <v>51.9</v>
          </cell>
        </row>
        <row r="102">
          <cell r="B102" t="str">
            <v>201511120711124</v>
          </cell>
          <cell r="C102" t="str">
            <v>王苗</v>
          </cell>
          <cell r="D102">
            <v>55</v>
          </cell>
          <cell r="F102">
            <v>50</v>
          </cell>
          <cell r="G102">
            <v>51.5</v>
          </cell>
        </row>
        <row r="103">
          <cell r="B103" t="str">
            <v>201511122311017</v>
          </cell>
          <cell r="C103" t="str">
            <v>杨正东</v>
          </cell>
          <cell r="D103">
            <v>55</v>
          </cell>
          <cell r="F103">
            <v>50</v>
          </cell>
          <cell r="G103">
            <v>51.5</v>
          </cell>
        </row>
        <row r="104">
          <cell r="B104" t="str">
            <v>201511120811134</v>
          </cell>
          <cell r="C104" t="str">
            <v>刘魏</v>
          </cell>
          <cell r="D104">
            <v>51</v>
          </cell>
          <cell r="F104">
            <v>50</v>
          </cell>
          <cell r="G104">
            <v>50.3</v>
          </cell>
        </row>
        <row r="105">
          <cell r="B105" t="str">
            <v>201511120911140</v>
          </cell>
          <cell r="C105" t="str">
            <v>高海清</v>
          </cell>
        </row>
      </sheetData>
      <sheetData sheetId="3">
        <row r="3">
          <cell r="B3" t="str">
            <v>201511110611377</v>
          </cell>
          <cell r="C3" t="str">
            <v>叶影</v>
          </cell>
          <cell r="D3">
            <v>81.400000000000006</v>
          </cell>
          <cell r="F3">
            <v>55.5</v>
          </cell>
          <cell r="G3">
            <v>63.27</v>
          </cell>
        </row>
        <row r="4">
          <cell r="B4" t="str">
            <v>201511121611009</v>
          </cell>
          <cell r="C4" t="str">
            <v>邵敏峰</v>
          </cell>
          <cell r="D4">
            <v>82.4</v>
          </cell>
          <cell r="F4">
            <v>55</v>
          </cell>
          <cell r="G4">
            <v>63.22</v>
          </cell>
        </row>
        <row r="5">
          <cell r="B5" t="str">
            <v>201511111211386</v>
          </cell>
          <cell r="C5" t="str">
            <v>朱正阳</v>
          </cell>
          <cell r="D5">
            <v>78.599999999999994</v>
          </cell>
          <cell r="F5">
            <v>53.5</v>
          </cell>
          <cell r="G5">
            <v>61.03</v>
          </cell>
        </row>
        <row r="6">
          <cell r="B6" t="str">
            <v>201511111211385</v>
          </cell>
          <cell r="C6" t="str">
            <v>张盛君</v>
          </cell>
          <cell r="D6">
            <v>69</v>
          </cell>
          <cell r="F6">
            <v>57</v>
          </cell>
          <cell r="G6">
            <v>60.6</v>
          </cell>
        </row>
        <row r="7">
          <cell r="B7" t="str">
            <v>201511121611013</v>
          </cell>
          <cell r="C7" t="str">
            <v>杨宏宽</v>
          </cell>
          <cell r="D7">
            <v>65</v>
          </cell>
          <cell r="F7">
            <v>58</v>
          </cell>
          <cell r="G7">
            <v>60.1</v>
          </cell>
        </row>
        <row r="8">
          <cell r="B8" t="str">
            <v>201511121611006</v>
          </cell>
          <cell r="C8" t="str">
            <v>邝晶</v>
          </cell>
          <cell r="D8">
            <v>63</v>
          </cell>
          <cell r="F8">
            <v>57</v>
          </cell>
          <cell r="G8">
            <v>58.8</v>
          </cell>
        </row>
        <row r="9">
          <cell r="B9" t="str">
            <v>201511110611379</v>
          </cell>
          <cell r="C9" t="str">
            <v>周萌萌</v>
          </cell>
          <cell r="D9">
            <v>79</v>
          </cell>
          <cell r="F9">
            <v>50</v>
          </cell>
          <cell r="G9">
            <v>58.7</v>
          </cell>
        </row>
        <row r="10">
          <cell r="B10" t="str">
            <v>201511110811382</v>
          </cell>
          <cell r="C10" t="str">
            <v>马朋杰</v>
          </cell>
          <cell r="D10">
            <v>66</v>
          </cell>
          <cell r="F10">
            <v>55</v>
          </cell>
          <cell r="G10">
            <v>58.3</v>
          </cell>
        </row>
        <row r="11">
          <cell r="B11" t="str">
            <v>201511121611010</v>
          </cell>
          <cell r="C11" t="str">
            <v>王梦瑶</v>
          </cell>
          <cell r="D11">
            <v>66</v>
          </cell>
          <cell r="F11">
            <v>55</v>
          </cell>
          <cell r="G11">
            <v>58.3</v>
          </cell>
        </row>
        <row r="12">
          <cell r="B12" t="str">
            <v>201511121611003</v>
          </cell>
          <cell r="C12" t="str">
            <v>胡萍萍</v>
          </cell>
          <cell r="D12">
            <v>71.2</v>
          </cell>
          <cell r="F12">
            <v>52</v>
          </cell>
          <cell r="G12">
            <v>57.76</v>
          </cell>
        </row>
        <row r="13">
          <cell r="B13" t="str">
            <v>201511123211027</v>
          </cell>
          <cell r="C13" t="str">
            <v>吴超</v>
          </cell>
          <cell r="D13">
            <v>50</v>
          </cell>
          <cell r="E13">
            <v>88.2</v>
          </cell>
          <cell r="F13">
            <v>50</v>
          </cell>
          <cell r="G13">
            <v>57.64</v>
          </cell>
        </row>
        <row r="14">
          <cell r="B14" t="str">
            <v>201511122511020</v>
          </cell>
          <cell r="C14" t="str">
            <v>滕飞</v>
          </cell>
          <cell r="D14">
            <v>65</v>
          </cell>
          <cell r="F14">
            <v>53.5</v>
          </cell>
          <cell r="G14">
            <v>56.95</v>
          </cell>
        </row>
        <row r="15">
          <cell r="B15" t="str">
            <v>201511110611376</v>
          </cell>
          <cell r="C15" t="str">
            <v>黄湘颖</v>
          </cell>
          <cell r="D15">
            <v>69</v>
          </cell>
          <cell r="F15">
            <v>50</v>
          </cell>
          <cell r="G15">
            <v>55.7</v>
          </cell>
        </row>
        <row r="16">
          <cell r="B16" t="str">
            <v>201511110711380</v>
          </cell>
          <cell r="C16" t="str">
            <v>张抒</v>
          </cell>
          <cell r="D16">
            <v>68</v>
          </cell>
          <cell r="F16">
            <v>50</v>
          </cell>
          <cell r="G16">
            <v>55.4</v>
          </cell>
        </row>
        <row r="17">
          <cell r="B17" t="str">
            <v>201511123211028</v>
          </cell>
          <cell r="C17" t="str">
            <v>郑玉婷</v>
          </cell>
          <cell r="D17">
            <v>68</v>
          </cell>
          <cell r="F17">
            <v>50</v>
          </cell>
          <cell r="G17">
            <v>55.4</v>
          </cell>
        </row>
        <row r="18">
          <cell r="B18" t="str">
            <v>201511111011384</v>
          </cell>
          <cell r="C18" t="str">
            <v>杨晨羲</v>
          </cell>
          <cell r="D18">
            <v>65</v>
          </cell>
          <cell r="F18">
            <v>50</v>
          </cell>
          <cell r="G18">
            <v>54.5</v>
          </cell>
        </row>
        <row r="19">
          <cell r="B19" t="str">
            <v>201511110611378</v>
          </cell>
          <cell r="C19" t="str">
            <v>张喜召</v>
          </cell>
          <cell r="D19">
            <v>64</v>
          </cell>
          <cell r="F19">
            <v>50</v>
          </cell>
          <cell r="G19">
            <v>54.2</v>
          </cell>
        </row>
        <row r="20">
          <cell r="B20" t="str">
            <v>201511121611011</v>
          </cell>
          <cell r="C20" t="str">
            <v>武玉洁</v>
          </cell>
          <cell r="D20">
            <v>63</v>
          </cell>
          <cell r="F20">
            <v>50</v>
          </cell>
          <cell r="G20">
            <v>53.9</v>
          </cell>
        </row>
        <row r="21">
          <cell r="B21" t="str">
            <v>201511110811383</v>
          </cell>
          <cell r="C21" t="str">
            <v>王继涛</v>
          </cell>
          <cell r="D21">
            <v>55</v>
          </cell>
          <cell r="F21">
            <v>50</v>
          </cell>
          <cell r="G21">
            <v>51.5</v>
          </cell>
        </row>
        <row r="22">
          <cell r="B22" t="str">
            <v>201511111511411</v>
          </cell>
          <cell r="C22" t="str">
            <v>何烨</v>
          </cell>
          <cell r="D22">
            <v>55</v>
          </cell>
          <cell r="F22">
            <v>50</v>
          </cell>
          <cell r="G22">
            <v>51.5</v>
          </cell>
        </row>
        <row r="23">
          <cell r="B23" t="str">
            <v>201511111511412</v>
          </cell>
          <cell r="C23" t="str">
            <v>刘梅</v>
          </cell>
          <cell r="D23">
            <v>55</v>
          </cell>
          <cell r="F23">
            <v>50</v>
          </cell>
          <cell r="G23">
            <v>51.5</v>
          </cell>
        </row>
        <row r="24">
          <cell r="B24" t="str">
            <v>201511112211313</v>
          </cell>
          <cell r="C24" t="str">
            <v>唐瑞</v>
          </cell>
          <cell r="D24">
            <v>55</v>
          </cell>
          <cell r="F24">
            <v>50</v>
          </cell>
          <cell r="G24">
            <v>51.5</v>
          </cell>
        </row>
        <row r="25">
          <cell r="B25" t="str">
            <v>201511111611310</v>
          </cell>
          <cell r="C25" t="str">
            <v>程静</v>
          </cell>
          <cell r="D25">
            <v>53</v>
          </cell>
          <cell r="F25">
            <v>50</v>
          </cell>
          <cell r="G25">
            <v>50.9</v>
          </cell>
        </row>
        <row r="26">
          <cell r="B26" t="str">
            <v>201511110811381</v>
          </cell>
          <cell r="C26" t="str">
            <v>凌晓宇</v>
          </cell>
          <cell r="D26">
            <v>51</v>
          </cell>
          <cell r="F26">
            <v>50</v>
          </cell>
          <cell r="G26">
            <v>50.3</v>
          </cell>
        </row>
        <row r="27">
          <cell r="B27" t="str">
            <v>201511112511312</v>
          </cell>
          <cell r="C27" t="str">
            <v>郑晨辉</v>
          </cell>
          <cell r="D27">
            <v>51</v>
          </cell>
          <cell r="F27">
            <v>50</v>
          </cell>
          <cell r="G27">
            <v>50.3</v>
          </cell>
        </row>
        <row r="28">
          <cell r="B28" t="str">
            <v>201511121611004</v>
          </cell>
          <cell r="C28" t="str">
            <v>黄莉锋</v>
          </cell>
          <cell r="D28">
            <v>51</v>
          </cell>
          <cell r="F28">
            <v>50</v>
          </cell>
          <cell r="G28">
            <v>50.3</v>
          </cell>
        </row>
        <row r="29">
          <cell r="B29" t="str">
            <v>201511122511019</v>
          </cell>
          <cell r="C29" t="str">
            <v>董晓雪</v>
          </cell>
          <cell r="D29">
            <v>51</v>
          </cell>
          <cell r="F29">
            <v>50</v>
          </cell>
          <cell r="G29">
            <v>50.3</v>
          </cell>
        </row>
        <row r="30">
          <cell r="B30" t="str">
            <v>201511122511021</v>
          </cell>
          <cell r="C30" t="str">
            <v>郑国威</v>
          </cell>
          <cell r="D30">
            <v>51</v>
          </cell>
          <cell r="F30">
            <v>50</v>
          </cell>
          <cell r="G30">
            <v>50.3</v>
          </cell>
        </row>
        <row r="31">
          <cell r="B31" t="str">
            <v>201511112511311</v>
          </cell>
          <cell r="C31" t="str">
            <v>王瀚</v>
          </cell>
          <cell r="D31">
            <v>51</v>
          </cell>
          <cell r="F31">
            <v>49</v>
          </cell>
          <cell r="G31">
            <v>49.6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tabSelected="1" workbookViewId="0">
      <selection sqref="A1:G1"/>
    </sheetView>
  </sheetViews>
  <sheetFormatPr defaultRowHeight="13.5"/>
  <cols>
    <col min="1" max="1" width="6.625" style="18" customWidth="1"/>
    <col min="2" max="2" width="16.75" style="18" customWidth="1"/>
    <col min="3" max="3" width="12.375" style="18" customWidth="1"/>
    <col min="4" max="4" width="28.375" style="18" customWidth="1"/>
    <col min="5" max="5" width="27.625" style="18" customWidth="1"/>
    <col min="6" max="6" width="15.375" style="18" customWidth="1"/>
    <col min="7" max="7" width="9" style="18"/>
  </cols>
  <sheetData>
    <row r="1" spans="1:7" ht="20.25">
      <c r="A1" s="1" t="s">
        <v>271</v>
      </c>
      <c r="B1" s="1"/>
      <c r="C1" s="2"/>
      <c r="D1" s="3"/>
      <c r="E1" s="1"/>
      <c r="F1" s="1"/>
      <c r="G1" s="1"/>
    </row>
    <row r="2" spans="1:7">
      <c r="A2" s="4" t="s">
        <v>0</v>
      </c>
      <c r="B2" s="5" t="s">
        <v>1</v>
      </c>
      <c r="C2" s="5" t="s">
        <v>2</v>
      </c>
      <c r="D2" s="6" t="s">
        <v>3</v>
      </c>
      <c r="E2" s="7" t="s">
        <v>4</v>
      </c>
      <c r="F2" s="4" t="s">
        <v>211</v>
      </c>
      <c r="G2" s="4" t="s">
        <v>5</v>
      </c>
    </row>
    <row r="3" spans="1:7">
      <c r="A3" s="11">
        <v>1</v>
      </c>
      <c r="B3" s="12" t="s">
        <v>6</v>
      </c>
      <c r="C3" s="8" t="s">
        <v>7</v>
      </c>
      <c r="D3" s="13">
        <f>VLOOKUP(B3,'[1]2015-2016学年（规培）'!$B:$G,6,FALSE)</f>
        <v>58.54</v>
      </c>
      <c r="E3" s="13">
        <f>VLOOKUP(B3,'[1]2016-2017学年（规培）'!$B:$G,6,FALSE)</f>
        <v>158.26499999999999</v>
      </c>
      <c r="F3" s="13">
        <v>216.80500000000001</v>
      </c>
      <c r="G3" s="11"/>
    </row>
    <row r="4" spans="1:7" ht="14.25">
      <c r="A4" s="11">
        <v>2</v>
      </c>
      <c r="B4" s="9" t="s">
        <v>8</v>
      </c>
      <c r="C4" s="10" t="s">
        <v>9</v>
      </c>
      <c r="D4" s="13">
        <f>VLOOKUP(B4,'[1]2015-2016学年（规培）'!$B:$G,6,FALSE)</f>
        <v>105.101</v>
      </c>
      <c r="E4" s="13">
        <f>VLOOKUP(B4,'[1]2016-2017学年（规培）'!$B:$G,6,FALSE)</f>
        <v>100</v>
      </c>
      <c r="F4" s="13">
        <v>205.101</v>
      </c>
      <c r="G4" s="11"/>
    </row>
    <row r="5" spans="1:7">
      <c r="A5" s="11">
        <v>3</v>
      </c>
      <c r="B5" s="12" t="s">
        <v>10</v>
      </c>
      <c r="C5" s="8" t="s">
        <v>11</v>
      </c>
      <c r="D5" s="13">
        <f>VLOOKUP(B5,'[1]2015-2016学年（规培）'!$B:$G,6,FALSE)</f>
        <v>78.763000000000005</v>
      </c>
      <c r="E5" s="13">
        <f>VLOOKUP(B5,'[1]2016-2017学年（规培）'!$B:$G,6,FALSE)</f>
        <v>76.16</v>
      </c>
      <c r="F5" s="13">
        <v>154.923</v>
      </c>
      <c r="G5" s="11"/>
    </row>
    <row r="6" spans="1:7">
      <c r="A6" s="11">
        <v>4</v>
      </c>
      <c r="B6" s="12" t="s">
        <v>12</v>
      </c>
      <c r="C6" s="8" t="s">
        <v>13</v>
      </c>
      <c r="D6" s="13">
        <f>VLOOKUP(B6,'[1]2015-2016学年（规培）'!$B:$G,6,FALSE)</f>
        <v>62.860999999999997</v>
      </c>
      <c r="E6" s="13">
        <f>VLOOKUP(B6,'[1]2016-2017学年（规培）'!$B:$G,6,FALSE)</f>
        <v>83.81</v>
      </c>
      <c r="F6" s="13">
        <v>146.67099999999999</v>
      </c>
      <c r="G6" s="11"/>
    </row>
    <row r="7" spans="1:7">
      <c r="A7" s="11">
        <v>5</v>
      </c>
      <c r="B7" s="12" t="s">
        <v>14</v>
      </c>
      <c r="C7" s="8" t="s">
        <v>15</v>
      </c>
      <c r="D7" s="13">
        <f>VLOOKUP(B7,'[1]2015-2016学年（规培）'!$B:$G,6,FALSE)</f>
        <v>74.343000000000004</v>
      </c>
      <c r="E7" s="13">
        <f>VLOOKUP(B7,'[1]2016-2017学年（规培）'!$B:$G,6,FALSE)</f>
        <v>69.989999999999995</v>
      </c>
      <c r="F7" s="13">
        <v>144.333</v>
      </c>
      <c r="G7" s="11"/>
    </row>
    <row r="8" spans="1:7">
      <c r="A8" s="11">
        <v>6</v>
      </c>
      <c r="B8" s="12" t="s">
        <v>16</v>
      </c>
      <c r="C8" s="8" t="s">
        <v>17</v>
      </c>
      <c r="D8" s="13">
        <f>VLOOKUP(B8,'[1]2015-2016学年（规培）'!$B:$G,6,FALSE)</f>
        <v>63.366</v>
      </c>
      <c r="E8" s="13">
        <f>VLOOKUP(B8,'[1]2016-2017学年（规培）'!$B:$G,6,FALSE)</f>
        <v>74.790000000000006</v>
      </c>
      <c r="F8" s="13">
        <v>138.15600000000001</v>
      </c>
      <c r="G8" s="11"/>
    </row>
    <row r="9" spans="1:7" ht="14.25">
      <c r="A9" s="11">
        <v>7</v>
      </c>
      <c r="B9" s="9" t="s">
        <v>18</v>
      </c>
      <c r="C9" s="10" t="s">
        <v>19</v>
      </c>
      <c r="D9" s="13">
        <f>VLOOKUP(B9,'[1]2015-2016学年（规培）'!$B:$G,6,FALSE)</f>
        <v>64.552999999999997</v>
      </c>
      <c r="E9" s="13">
        <f>VLOOKUP(B9,'[1]2016-2017学年（规培）'!$B:$G,6,FALSE)</f>
        <v>73.576999999999998</v>
      </c>
      <c r="F9" s="13">
        <v>138.13</v>
      </c>
      <c r="G9" s="11"/>
    </row>
    <row r="10" spans="1:7">
      <c r="A10" s="11">
        <v>8</v>
      </c>
      <c r="B10" s="12" t="s">
        <v>20</v>
      </c>
      <c r="C10" s="8" t="s">
        <v>21</v>
      </c>
      <c r="D10" s="13">
        <f>VLOOKUP(B10,'[1]2015-2016学年（规培）'!$B:$G,6,FALSE)</f>
        <v>59.198999999999998</v>
      </c>
      <c r="E10" s="13">
        <f>VLOOKUP(B10,'[1]2016-2017学年（规培）'!$B:$G,6,FALSE)</f>
        <v>77.59</v>
      </c>
      <c r="F10" s="13">
        <v>136.78899999999999</v>
      </c>
      <c r="G10" s="11"/>
    </row>
    <row r="11" spans="1:7">
      <c r="A11" s="11">
        <v>9</v>
      </c>
      <c r="B11" s="12" t="s">
        <v>22</v>
      </c>
      <c r="C11" s="8" t="s">
        <v>23</v>
      </c>
      <c r="D11" s="13">
        <f>VLOOKUP(B11,'[1]2015-2016学年（规培）'!$B:$G,6,FALSE)</f>
        <v>57.051000000000002</v>
      </c>
      <c r="E11" s="13">
        <f>VLOOKUP(B11,'[1]2016-2017学年（规培）'!$B:$G,6,FALSE)</f>
        <v>78.7</v>
      </c>
      <c r="F11" s="13">
        <v>135.751</v>
      </c>
      <c r="G11" s="11"/>
    </row>
    <row r="12" spans="1:7">
      <c r="A12" s="11">
        <v>10</v>
      </c>
      <c r="B12" s="12" t="s">
        <v>24</v>
      </c>
      <c r="C12" s="8" t="s">
        <v>25</v>
      </c>
      <c r="D12" s="13">
        <f>VLOOKUP(B12,'[1]2015-2016学年（规培）'!$B:$G,6,FALSE)</f>
        <v>60.7</v>
      </c>
      <c r="E12" s="13">
        <f>VLOOKUP(B12,'[1]2016-2017学年（规培）'!$B:$G,6,FALSE)</f>
        <v>74.650000000000006</v>
      </c>
      <c r="F12" s="13">
        <v>135.35</v>
      </c>
      <c r="G12" s="11"/>
    </row>
    <row r="13" spans="1:7">
      <c r="A13" s="11">
        <v>11</v>
      </c>
      <c r="B13" s="12" t="s">
        <v>26</v>
      </c>
      <c r="C13" s="8" t="s">
        <v>27</v>
      </c>
      <c r="D13" s="13">
        <f>VLOOKUP(B13,'[1]2015-2016学年（规培）'!$B:$G,6,FALSE)</f>
        <v>72.265000000000001</v>
      </c>
      <c r="E13" s="13">
        <f>VLOOKUP(B13,'[1]2016-2017学年（规培）'!$B:$G,6,FALSE)</f>
        <v>62.78</v>
      </c>
      <c r="F13" s="13">
        <v>135.04499999999999</v>
      </c>
      <c r="G13" s="11"/>
    </row>
    <row r="14" spans="1:7">
      <c r="A14" s="11">
        <v>12</v>
      </c>
      <c r="B14" s="12" t="s">
        <v>28</v>
      </c>
      <c r="C14" s="8" t="s">
        <v>29</v>
      </c>
      <c r="D14" s="13">
        <f>VLOOKUP(B14,'[1]2015-2016学年（规培）'!$B:$G,6,FALSE)</f>
        <v>63.984999999999999</v>
      </c>
      <c r="E14" s="13">
        <f>VLOOKUP(B14,'[1]2016-2017学年（规培）'!$B:$G,6,FALSE)</f>
        <v>68.599999999999994</v>
      </c>
      <c r="F14" s="13">
        <v>132.58500000000001</v>
      </c>
      <c r="G14" s="11"/>
    </row>
    <row r="15" spans="1:7" ht="14.25">
      <c r="A15" s="11">
        <v>13</v>
      </c>
      <c r="B15" s="9" t="s">
        <v>30</v>
      </c>
      <c r="C15" s="10" t="s">
        <v>31</v>
      </c>
      <c r="D15" s="13">
        <f>VLOOKUP(B15,'[1]2015-2016学年（规培）'!$B:$G,6,FALSE)</f>
        <v>59.353000000000002</v>
      </c>
      <c r="E15" s="13">
        <f>VLOOKUP(B15,'[1]2016-2017学年（规培）'!$B:$G,6,FALSE)</f>
        <v>72.8</v>
      </c>
      <c r="F15" s="13">
        <v>132.15299999999999</v>
      </c>
      <c r="G15" s="11"/>
    </row>
    <row r="16" spans="1:7" ht="14.25">
      <c r="A16" s="11">
        <v>14</v>
      </c>
      <c r="B16" s="9" t="s">
        <v>32</v>
      </c>
      <c r="C16" s="10" t="s">
        <v>33</v>
      </c>
      <c r="D16" s="13">
        <f>VLOOKUP(B16,'[1]2015-2016学年（规培）'!$B:$G,6,FALSE)</f>
        <v>67.123000000000005</v>
      </c>
      <c r="E16" s="13">
        <f>VLOOKUP(B16,'[1]2016-2017学年（规培）'!$B:$G,6,FALSE)</f>
        <v>62.1</v>
      </c>
      <c r="F16" s="13">
        <v>129.22300000000001</v>
      </c>
      <c r="G16" s="11"/>
    </row>
    <row r="17" spans="1:7">
      <c r="A17" s="11">
        <v>15</v>
      </c>
      <c r="B17" s="12" t="s">
        <v>34</v>
      </c>
      <c r="C17" s="8" t="s">
        <v>35</v>
      </c>
      <c r="D17" s="13">
        <f>VLOOKUP(B17,'[1]2015-2016学年（规培）'!$B:$G,6,FALSE)</f>
        <v>60.061</v>
      </c>
      <c r="E17" s="13">
        <f>VLOOKUP(B17,'[1]2016-2017学年（规培）'!$B:$G,6,FALSE)</f>
        <v>68.3</v>
      </c>
      <c r="F17" s="13">
        <v>128.36099999999999</v>
      </c>
      <c r="G17" s="11"/>
    </row>
    <row r="18" spans="1:7">
      <c r="A18" s="11">
        <v>16</v>
      </c>
      <c r="B18" s="12" t="s">
        <v>36</v>
      </c>
      <c r="C18" s="8" t="s">
        <v>37</v>
      </c>
      <c r="D18" s="13">
        <f>VLOOKUP(B18,'[1]2015-2016学年（规培）'!$B:$G,6,FALSE)</f>
        <v>57.890999999999998</v>
      </c>
      <c r="E18" s="13">
        <f>VLOOKUP(B18,'[1]2016-2017学年（规培）'!$B:$G,6,FALSE)</f>
        <v>70.11</v>
      </c>
      <c r="F18" s="13">
        <v>128.001</v>
      </c>
      <c r="G18" s="11"/>
    </row>
    <row r="19" spans="1:7">
      <c r="A19" s="11">
        <v>17</v>
      </c>
      <c r="B19" s="12" t="s">
        <v>38</v>
      </c>
      <c r="C19" s="8" t="s">
        <v>39</v>
      </c>
      <c r="D19" s="13">
        <f>VLOOKUP(B19,'[1]2015-2016学年（规培）'!$B:$G,6,FALSE)</f>
        <v>61.923999999999999</v>
      </c>
      <c r="E19" s="13">
        <f>VLOOKUP(B19,'[1]2016-2017学年（规培）'!$B:$G,6,FALSE)</f>
        <v>66</v>
      </c>
      <c r="F19" s="13">
        <v>127.92400000000001</v>
      </c>
      <c r="G19" s="11"/>
    </row>
    <row r="20" spans="1:7" ht="14.25">
      <c r="A20" s="11">
        <v>18</v>
      </c>
      <c r="B20" s="9" t="s">
        <v>40</v>
      </c>
      <c r="C20" s="10" t="s">
        <v>41</v>
      </c>
      <c r="D20" s="13">
        <f>VLOOKUP(B20,'[1]2015-2016学年（规培）'!$B:$G,6,FALSE)</f>
        <v>54.225999999999999</v>
      </c>
      <c r="E20" s="13">
        <f>VLOOKUP(B20,'[1]2016-2017学年（规培）'!$B:$G,6,FALSE)</f>
        <v>73.599999999999994</v>
      </c>
      <c r="F20" s="13">
        <v>127.82599999999999</v>
      </c>
      <c r="G20" s="11"/>
    </row>
    <row r="21" spans="1:7">
      <c r="A21" s="11">
        <v>19</v>
      </c>
      <c r="B21" s="12" t="s">
        <v>42</v>
      </c>
      <c r="C21" s="8" t="s">
        <v>43</v>
      </c>
      <c r="D21" s="13">
        <f>VLOOKUP(B21,'[1]2015-2016学年（规培）'!$B:$G,6,FALSE)</f>
        <v>58.344000000000001</v>
      </c>
      <c r="E21" s="13">
        <f>VLOOKUP(B21,'[1]2016-2017学年（规培）'!$B:$G,6,FALSE)</f>
        <v>68.569999999999993</v>
      </c>
      <c r="F21" s="13">
        <v>126.914</v>
      </c>
      <c r="G21" s="11"/>
    </row>
    <row r="22" spans="1:7">
      <c r="A22" s="11">
        <v>20</v>
      </c>
      <c r="B22" s="12" t="s">
        <v>44</v>
      </c>
      <c r="C22" s="8" t="s">
        <v>45</v>
      </c>
      <c r="D22" s="13">
        <f>VLOOKUP(B22,'[1]2015-2016学年（规培）'!$B:$G,6,FALSE)</f>
        <v>60.97</v>
      </c>
      <c r="E22" s="13">
        <f>VLOOKUP(B22,'[1]2016-2017学年（规培）'!$B:$G,6,FALSE)</f>
        <v>65.89</v>
      </c>
      <c r="F22" s="13">
        <v>126.86</v>
      </c>
      <c r="G22" s="11"/>
    </row>
    <row r="23" spans="1:7">
      <c r="A23" s="14">
        <v>21</v>
      </c>
      <c r="B23" s="12" t="s">
        <v>46</v>
      </c>
      <c r="C23" s="8" t="s">
        <v>47</v>
      </c>
      <c r="D23" s="15">
        <f>VLOOKUP(B23,'[1]2015-2016学年（规培）'!$B:$G,6,FALSE)</f>
        <v>68.201999999999998</v>
      </c>
      <c r="E23" s="15">
        <f>VLOOKUP(B23,'[1]2016-2017学年（规培）'!$B:$G,6,FALSE)</f>
        <v>57.79</v>
      </c>
      <c r="F23" s="13">
        <v>125.992</v>
      </c>
      <c r="G23" s="14"/>
    </row>
    <row r="24" spans="1:7">
      <c r="A24" s="14">
        <v>22</v>
      </c>
      <c r="B24" s="12" t="s">
        <v>48</v>
      </c>
      <c r="C24" s="8" t="s">
        <v>49</v>
      </c>
      <c r="D24" s="15">
        <f>VLOOKUP(B24,'[1]2015-2016学年（规培）'!$B:$G,6,FALSE)</f>
        <v>62.548999999999999</v>
      </c>
      <c r="E24" s="15">
        <f>VLOOKUP(B24,'[1]2016-2017学年（规培）'!$B:$G,6,FALSE)</f>
        <v>63</v>
      </c>
      <c r="F24" s="13">
        <v>125.54900000000001</v>
      </c>
      <c r="G24" s="14"/>
    </row>
    <row r="25" spans="1:7">
      <c r="A25" s="14">
        <v>23</v>
      </c>
      <c r="B25" s="12" t="s">
        <v>50</v>
      </c>
      <c r="C25" s="8" t="s">
        <v>51</v>
      </c>
      <c r="D25" s="15">
        <f>VLOOKUP(B25,'[1]2015-2016学年（规培）'!$B:$G,6,FALSE)</f>
        <v>59.365000000000002</v>
      </c>
      <c r="E25" s="15">
        <f>VLOOKUP(B25,'[1]2016-2017学年（规培）'!$B:$G,6,FALSE)</f>
        <v>66.16</v>
      </c>
      <c r="F25" s="13">
        <v>125.52500000000001</v>
      </c>
      <c r="G25" s="14"/>
    </row>
    <row r="26" spans="1:7">
      <c r="A26" s="14">
        <v>24</v>
      </c>
      <c r="B26" s="12" t="s">
        <v>52</v>
      </c>
      <c r="C26" s="8" t="s">
        <v>53</v>
      </c>
      <c r="D26" s="15">
        <f>VLOOKUP(B26,'[1]2015-2016学年（规培）'!$B:$G,6,FALSE)</f>
        <v>59.47</v>
      </c>
      <c r="E26" s="15">
        <f>VLOOKUP(B26,'[1]2016-2017学年（规培）'!$B:$G,6,FALSE)</f>
        <v>65.900000000000006</v>
      </c>
      <c r="F26" s="13">
        <v>125.37</v>
      </c>
      <c r="G26" s="14"/>
    </row>
    <row r="27" spans="1:7">
      <c r="A27" s="14">
        <v>25</v>
      </c>
      <c r="B27" s="12" t="s">
        <v>54</v>
      </c>
      <c r="C27" s="8" t="s">
        <v>55</v>
      </c>
      <c r="D27" s="15">
        <f>VLOOKUP(B27,'[1]2015-2016学年（规培）'!$B:$G,6,FALSE)</f>
        <v>58.488</v>
      </c>
      <c r="E27" s="15">
        <f>VLOOKUP(B27,'[1]2016-2017学年（规培）'!$B:$G,6,FALSE)</f>
        <v>66.69</v>
      </c>
      <c r="F27" s="13">
        <v>125.178</v>
      </c>
      <c r="G27" s="14"/>
    </row>
    <row r="28" spans="1:7">
      <c r="A28" s="14">
        <v>26</v>
      </c>
      <c r="B28" s="12" t="s">
        <v>56</v>
      </c>
      <c r="C28" s="8" t="s">
        <v>57</v>
      </c>
      <c r="D28" s="15">
        <f>VLOOKUP(B28,'[1]2015-2016学年（规培）'!$B:$G,6,FALSE)</f>
        <v>57.040999999999997</v>
      </c>
      <c r="E28" s="15">
        <f>VLOOKUP(B28,'[1]2016-2017学年（规培）'!$B:$G,6,FALSE)</f>
        <v>67.8</v>
      </c>
      <c r="F28" s="13">
        <v>124.84099999999999</v>
      </c>
      <c r="G28" s="14"/>
    </row>
    <row r="29" spans="1:7">
      <c r="A29" s="14">
        <v>27</v>
      </c>
      <c r="B29" s="12" t="s">
        <v>58</v>
      </c>
      <c r="C29" s="8" t="s">
        <v>59</v>
      </c>
      <c r="D29" s="15">
        <f>VLOOKUP(B29,'[1]2015-2016学年（规培）'!$B:$G,6,FALSE)</f>
        <v>57.53</v>
      </c>
      <c r="E29" s="15">
        <f>VLOOKUP(B29,'[1]2016-2017学年（规培）'!$B:$G,6,FALSE)</f>
        <v>67.3</v>
      </c>
      <c r="F29" s="13">
        <v>124.83</v>
      </c>
      <c r="G29" s="14"/>
    </row>
    <row r="30" spans="1:7">
      <c r="A30" s="14">
        <v>28</v>
      </c>
      <c r="B30" s="12" t="s">
        <v>60</v>
      </c>
      <c r="C30" s="8" t="s">
        <v>61</v>
      </c>
      <c r="D30" s="15">
        <f>VLOOKUP(B30,'[1]2015-2016学年（规培）'!$B:$G,6,FALSE)</f>
        <v>56.923999999999999</v>
      </c>
      <c r="E30" s="15">
        <f>VLOOKUP(B30,'[1]2016-2017学年（规培）'!$B:$G,6,FALSE)</f>
        <v>67.900000000000006</v>
      </c>
      <c r="F30" s="13">
        <v>124.824</v>
      </c>
      <c r="G30" s="14"/>
    </row>
    <row r="31" spans="1:7">
      <c r="A31" s="14">
        <v>29</v>
      </c>
      <c r="B31" s="12" t="s">
        <v>62</v>
      </c>
      <c r="C31" s="8" t="s">
        <v>63</v>
      </c>
      <c r="D31" s="15">
        <f>VLOOKUP(B31,'[1]2015-2016学年（规培）'!$B:$G,6,FALSE)</f>
        <v>56.814</v>
      </c>
      <c r="E31" s="15">
        <f>VLOOKUP(B31,'[1]2016-2017学年（规培）'!$B:$G,6,FALSE)</f>
        <v>67.900000000000006</v>
      </c>
      <c r="F31" s="13">
        <v>124.714</v>
      </c>
      <c r="G31" s="14"/>
    </row>
    <row r="32" spans="1:7" ht="14.25">
      <c r="A32" s="14">
        <v>30</v>
      </c>
      <c r="B32" s="9" t="s">
        <v>64</v>
      </c>
      <c r="C32" s="10" t="s">
        <v>65</v>
      </c>
      <c r="D32" s="15">
        <f>VLOOKUP(B32,'[1]2015-2016学年（规培）'!$B:$G,6,FALSE)</f>
        <v>59.36</v>
      </c>
      <c r="E32" s="15">
        <f>VLOOKUP(B32,'[1]2016-2017学年（规培）'!$B:$G,6,FALSE)</f>
        <v>64.400000000000006</v>
      </c>
      <c r="F32" s="13">
        <v>123.76</v>
      </c>
      <c r="G32" s="14"/>
    </row>
    <row r="33" spans="1:7">
      <c r="A33" s="14">
        <v>31</v>
      </c>
      <c r="B33" s="12" t="s">
        <v>66</v>
      </c>
      <c r="C33" s="8" t="s">
        <v>67</v>
      </c>
      <c r="D33" s="15">
        <f>VLOOKUP(B33,'[1]2015-2016学年（规培）'!$B:$G,6,FALSE)</f>
        <v>59.155000000000001</v>
      </c>
      <c r="E33" s="15">
        <f>VLOOKUP(B33,'[1]2016-2017学年（规培）'!$B:$G,6,FALSE)</f>
        <v>64.52</v>
      </c>
      <c r="F33" s="13">
        <v>123.675</v>
      </c>
      <c r="G33" s="14"/>
    </row>
    <row r="34" spans="1:7">
      <c r="A34" s="14">
        <v>32</v>
      </c>
      <c r="B34" s="12" t="s">
        <v>68</v>
      </c>
      <c r="C34" s="8" t="s">
        <v>69</v>
      </c>
      <c r="D34" s="15">
        <f>VLOOKUP(B34,'[1]2015-2016学年（规培）'!$B:$G,6,FALSE)</f>
        <v>60.737000000000002</v>
      </c>
      <c r="E34" s="15">
        <f>VLOOKUP(B34,'[1]2016-2017学年（规培）'!$B:$G,6,FALSE)</f>
        <v>62.45</v>
      </c>
      <c r="F34" s="13">
        <v>123.187</v>
      </c>
      <c r="G34" s="14"/>
    </row>
    <row r="35" spans="1:7">
      <c r="A35" s="14">
        <v>33</v>
      </c>
      <c r="B35" s="12" t="s">
        <v>70</v>
      </c>
      <c r="C35" s="8" t="s">
        <v>71</v>
      </c>
      <c r="D35" s="15">
        <f>VLOOKUP(B35,'[1]2015-2016学年（规培）'!$B:$G,6,FALSE)</f>
        <v>58.424999999999997</v>
      </c>
      <c r="E35" s="15">
        <f>VLOOKUP(B35,'[1]2016-2017学年（规培）'!$B:$G,6,FALSE)</f>
        <v>64.62</v>
      </c>
      <c r="F35" s="13">
        <v>123.045</v>
      </c>
      <c r="G35" s="14"/>
    </row>
    <row r="36" spans="1:7">
      <c r="A36" s="14">
        <v>34</v>
      </c>
      <c r="B36" s="12" t="s">
        <v>72</v>
      </c>
      <c r="C36" s="8" t="s">
        <v>73</v>
      </c>
      <c r="D36" s="15">
        <f>VLOOKUP(B36,'[1]2015-2016学年（规培）'!$B:$G,6,FALSE)</f>
        <v>57.625999999999998</v>
      </c>
      <c r="E36" s="15">
        <f>VLOOKUP(B36,'[1]2016-2017学年（规培）'!$B:$G,6,FALSE)</f>
        <v>65.3</v>
      </c>
      <c r="F36" s="13">
        <v>122.926</v>
      </c>
      <c r="G36" s="14"/>
    </row>
    <row r="37" spans="1:7" ht="14.25">
      <c r="A37" s="14">
        <v>35</v>
      </c>
      <c r="B37" s="9" t="s">
        <v>74</v>
      </c>
      <c r="C37" s="10" t="s">
        <v>75</v>
      </c>
      <c r="D37" s="15">
        <f>VLOOKUP(B37,'[1]2015-2016学年（规培）'!$B:$G,6,FALSE)</f>
        <v>57.093000000000004</v>
      </c>
      <c r="E37" s="15">
        <f>VLOOKUP(B37,'[1]2016-2017学年（规培）'!$B:$G,6,FALSE)</f>
        <v>65.5</v>
      </c>
      <c r="F37" s="13">
        <v>122.593</v>
      </c>
      <c r="G37" s="14"/>
    </row>
    <row r="38" spans="1:7">
      <c r="A38" s="14">
        <v>36</v>
      </c>
      <c r="B38" s="12" t="s">
        <v>76</v>
      </c>
      <c r="C38" s="8" t="s">
        <v>77</v>
      </c>
      <c r="D38" s="15">
        <f>VLOOKUP(B38,'[1]2015-2016学年（规培）'!$B:$G,6,FALSE)</f>
        <v>58.582999999999998</v>
      </c>
      <c r="E38" s="15">
        <f>VLOOKUP(B38,'[1]2016-2017学年（规培）'!$B:$G,6,FALSE)</f>
        <v>63.9</v>
      </c>
      <c r="F38" s="13">
        <v>122.483</v>
      </c>
      <c r="G38" s="14"/>
    </row>
    <row r="39" spans="1:7">
      <c r="A39" s="14">
        <v>37</v>
      </c>
      <c r="B39" s="12" t="s">
        <v>78</v>
      </c>
      <c r="C39" s="8" t="s">
        <v>79</v>
      </c>
      <c r="D39" s="15">
        <f>VLOOKUP(B39,'[1]2015-2016学年（规培）'!$B:$G,6,FALSE)</f>
        <v>57.843000000000004</v>
      </c>
      <c r="E39" s="15">
        <f>VLOOKUP(B39,'[1]2016-2017学年（规培）'!$B:$G,6,FALSE)</f>
        <v>64.55</v>
      </c>
      <c r="F39" s="13">
        <v>122.393</v>
      </c>
      <c r="G39" s="14"/>
    </row>
    <row r="40" spans="1:7">
      <c r="A40" s="14">
        <v>38</v>
      </c>
      <c r="B40" s="12" t="s">
        <v>80</v>
      </c>
      <c r="C40" s="8" t="s">
        <v>81</v>
      </c>
      <c r="D40" s="15">
        <f>VLOOKUP(B40,'[1]2015-2016学年（规培）'!$B:$G,6,FALSE)</f>
        <v>59.087000000000003</v>
      </c>
      <c r="E40" s="15">
        <f>VLOOKUP(B40,'[1]2016-2017学年（规培）'!$B:$G,6,FALSE)</f>
        <v>63.3</v>
      </c>
      <c r="F40" s="13">
        <v>122.387</v>
      </c>
      <c r="G40" s="14"/>
    </row>
    <row r="41" spans="1:7">
      <c r="A41" s="14">
        <v>39</v>
      </c>
      <c r="B41" s="12" t="s">
        <v>82</v>
      </c>
      <c r="C41" s="8" t="s">
        <v>83</v>
      </c>
      <c r="D41" s="15">
        <f>VLOOKUP(B41,'[1]2015-2016学年（规培）'!$B:$G,6,FALSE)</f>
        <v>57.151000000000003</v>
      </c>
      <c r="E41" s="15">
        <f>VLOOKUP(B41,'[1]2016-2017学年（规培）'!$B:$G,6,FALSE)</f>
        <v>65.05</v>
      </c>
      <c r="F41" s="13">
        <v>122.20099999999999</v>
      </c>
      <c r="G41" s="14"/>
    </row>
    <row r="42" spans="1:7">
      <c r="A42" s="14">
        <v>40</v>
      </c>
      <c r="B42" s="12" t="s">
        <v>84</v>
      </c>
      <c r="C42" s="8" t="s">
        <v>85</v>
      </c>
      <c r="D42" s="15">
        <f>VLOOKUP(B42,'[1]2015-2016学年（规培）'!$B:$G,6,FALSE)</f>
        <v>58.033000000000001</v>
      </c>
      <c r="E42" s="15">
        <f>VLOOKUP(B42,'[1]2016-2017学年（规培）'!$B:$G,6,FALSE)</f>
        <v>63.75</v>
      </c>
      <c r="F42" s="13">
        <v>121.783</v>
      </c>
      <c r="G42" s="14"/>
    </row>
    <row r="43" spans="1:7">
      <c r="A43" s="14">
        <v>41</v>
      </c>
      <c r="B43" s="12" t="s">
        <v>86</v>
      </c>
      <c r="C43" s="8" t="s">
        <v>87</v>
      </c>
      <c r="D43" s="15">
        <f>VLOOKUP(B43,'[1]2015-2016学年（规培）'!$B:$G,6,FALSE)</f>
        <v>57.576000000000001</v>
      </c>
      <c r="E43" s="15">
        <f>VLOOKUP(B43,'[1]2016-2017学年（规培）'!$B:$G,6,FALSE)</f>
        <v>64.099999999999994</v>
      </c>
      <c r="F43" s="13">
        <v>121.676</v>
      </c>
      <c r="G43" s="14"/>
    </row>
    <row r="44" spans="1:7">
      <c r="A44" s="14">
        <v>42</v>
      </c>
      <c r="B44" s="12" t="s">
        <v>88</v>
      </c>
      <c r="C44" s="8" t="s">
        <v>89</v>
      </c>
      <c r="D44" s="15">
        <f>VLOOKUP(B44,'[1]2015-2016学年（规培）'!$B:$G,6,FALSE)</f>
        <v>58.892000000000003</v>
      </c>
      <c r="E44" s="15">
        <f>VLOOKUP(B44,'[1]2016-2017学年（规培）'!$B:$G,6,FALSE)</f>
        <v>62.7</v>
      </c>
      <c r="F44" s="13">
        <v>121.592</v>
      </c>
      <c r="G44" s="14"/>
    </row>
    <row r="45" spans="1:7">
      <c r="A45" s="14">
        <v>43</v>
      </c>
      <c r="B45" s="16" t="s">
        <v>90</v>
      </c>
      <c r="C45" s="8" t="s">
        <v>91</v>
      </c>
      <c r="D45" s="15">
        <f>VLOOKUP(B45,'[1]2015-2016学年（规培）'!$B:$G,6,FALSE)</f>
        <v>56.274000000000001</v>
      </c>
      <c r="E45" s="15">
        <f>VLOOKUP(B45,'[1]2016-2017学年（规培）'!$B:$G,6,FALSE)</f>
        <v>65.180000000000007</v>
      </c>
      <c r="F45" s="13">
        <v>121.45399999999999</v>
      </c>
      <c r="G45" s="14"/>
    </row>
    <row r="46" spans="1:7">
      <c r="A46" s="14">
        <v>44</v>
      </c>
      <c r="B46" s="12" t="s">
        <v>92</v>
      </c>
      <c r="C46" s="8" t="s">
        <v>93</v>
      </c>
      <c r="D46" s="15">
        <f>VLOOKUP(B46,'[1]2015-2016学年（规培）'!$B:$G,6,FALSE)</f>
        <v>57.631</v>
      </c>
      <c r="E46" s="15">
        <f>VLOOKUP(B46,'[1]2016-2017学年（规培）'!$B:$G,6,FALSE)</f>
        <v>63.79</v>
      </c>
      <c r="F46" s="13">
        <v>121.42100000000001</v>
      </c>
      <c r="G46" s="14"/>
    </row>
    <row r="47" spans="1:7">
      <c r="A47" s="14">
        <v>45</v>
      </c>
      <c r="B47" s="12" t="s">
        <v>94</v>
      </c>
      <c r="C47" s="8" t="s">
        <v>95</v>
      </c>
      <c r="D47" s="15">
        <f>VLOOKUP(B47,'[1]2015-2016学年（规培）'!$B:$G,6,FALSE)</f>
        <v>57.728999999999999</v>
      </c>
      <c r="E47" s="15">
        <f>VLOOKUP(B47,'[1]2016-2017学年（规培）'!$B:$G,6,FALSE)</f>
        <v>63.5</v>
      </c>
      <c r="F47" s="13">
        <v>121.229</v>
      </c>
      <c r="G47" s="14"/>
    </row>
    <row r="48" spans="1:7">
      <c r="A48" s="14">
        <v>46</v>
      </c>
      <c r="B48" s="12" t="s">
        <v>96</v>
      </c>
      <c r="C48" s="8" t="s">
        <v>97</v>
      </c>
      <c r="D48" s="15">
        <f>VLOOKUP(B48,'[1]2015-2016学年（规培）'!$B:$G,6,FALSE)</f>
        <v>57.237000000000002</v>
      </c>
      <c r="E48" s="15">
        <f>VLOOKUP(B48,'[1]2016-2017学年（规培）'!$B:$G,6,FALSE)</f>
        <v>63.87</v>
      </c>
      <c r="F48" s="13">
        <v>121.107</v>
      </c>
      <c r="G48" s="14"/>
    </row>
    <row r="49" spans="1:7">
      <c r="A49" s="14">
        <v>47</v>
      </c>
      <c r="B49" s="12" t="s">
        <v>98</v>
      </c>
      <c r="C49" s="8" t="s">
        <v>99</v>
      </c>
      <c r="D49" s="15">
        <f>VLOOKUP(B49,'[1]2015-2016学年（规培）'!$B:$G,6,FALSE)</f>
        <v>58.09</v>
      </c>
      <c r="E49" s="15">
        <f>VLOOKUP(B49,'[1]2016-2017学年（规培）'!$B:$G,6,FALSE)</f>
        <v>62.91</v>
      </c>
      <c r="F49" s="13">
        <v>121</v>
      </c>
      <c r="G49" s="14"/>
    </row>
    <row r="50" spans="1:7">
      <c r="A50" s="14">
        <v>48</v>
      </c>
      <c r="B50" s="12" t="s">
        <v>100</v>
      </c>
      <c r="C50" s="8" t="s">
        <v>101</v>
      </c>
      <c r="D50" s="15">
        <f>VLOOKUP(B50,'[1]2015-2016学年（规培）'!$B:$G,6,FALSE)</f>
        <v>57.094999999999999</v>
      </c>
      <c r="E50" s="15">
        <f>VLOOKUP(B50,'[1]2016-2017学年（规培）'!$B:$G,6,FALSE)</f>
        <v>63.19</v>
      </c>
      <c r="F50" s="13">
        <v>120.285</v>
      </c>
      <c r="G50" s="14"/>
    </row>
    <row r="51" spans="1:7">
      <c r="A51" s="14">
        <v>49</v>
      </c>
      <c r="B51" s="12" t="s">
        <v>102</v>
      </c>
      <c r="C51" s="8" t="s">
        <v>103</v>
      </c>
      <c r="D51" s="15">
        <f>VLOOKUP(B51,'[1]2015-2016学年（规培）'!$B:$G,6,FALSE)</f>
        <v>57.343000000000004</v>
      </c>
      <c r="E51" s="15">
        <f>VLOOKUP(B51,'[1]2016-2017学年（规培）'!$B:$G,6,FALSE)</f>
        <v>62.8</v>
      </c>
      <c r="F51" s="13">
        <v>120.143</v>
      </c>
      <c r="G51" s="14"/>
    </row>
    <row r="52" spans="1:7">
      <c r="A52" s="14">
        <v>50</v>
      </c>
      <c r="B52" s="12" t="s">
        <v>104</v>
      </c>
      <c r="C52" s="8" t="s">
        <v>105</v>
      </c>
      <c r="D52" s="15">
        <f>VLOOKUP(B52,'[1]2015-2016学年（规培）'!$B:$G,6,FALSE)</f>
        <v>57.597999999999999</v>
      </c>
      <c r="E52" s="15">
        <f>VLOOKUP(B52,'[1]2016-2017学年（规培）'!$B:$G,6,FALSE)</f>
        <v>62.4</v>
      </c>
      <c r="F52" s="13">
        <v>119.998</v>
      </c>
      <c r="G52" s="14"/>
    </row>
    <row r="53" spans="1:7">
      <c r="A53" s="14">
        <v>51</v>
      </c>
      <c r="B53" s="12" t="s">
        <v>106</v>
      </c>
      <c r="C53" s="8" t="s">
        <v>107</v>
      </c>
      <c r="D53" s="15">
        <f>VLOOKUP(B53,'[1]2015-2016学年（规培）'!$B:$G,6,FALSE)</f>
        <v>57.078000000000003</v>
      </c>
      <c r="E53" s="15">
        <f>VLOOKUP(B53,'[1]2016-2017学年（规培）'!$B:$G,6,FALSE)</f>
        <v>62.9</v>
      </c>
      <c r="F53" s="13">
        <v>119.97799999999999</v>
      </c>
      <c r="G53" s="14"/>
    </row>
    <row r="54" spans="1:7" ht="14.25">
      <c r="A54" s="14">
        <v>52</v>
      </c>
      <c r="B54" s="9" t="s">
        <v>108</v>
      </c>
      <c r="C54" s="10" t="s">
        <v>109</v>
      </c>
      <c r="D54" s="15">
        <f>VLOOKUP(B54,'[1]2015-2016学年（规培）'!$B:$G,6,FALSE)</f>
        <v>58.866</v>
      </c>
      <c r="E54" s="15">
        <f>VLOOKUP(B54,'[1]2016-2017学年（规培）'!$B:$G,6,FALSE)</f>
        <v>61.03</v>
      </c>
      <c r="F54" s="13">
        <v>119.896</v>
      </c>
      <c r="G54" s="14"/>
    </row>
    <row r="55" spans="1:7">
      <c r="A55" s="14">
        <v>53</v>
      </c>
      <c r="B55" s="12" t="s">
        <v>110</v>
      </c>
      <c r="C55" s="8" t="s">
        <v>111</v>
      </c>
      <c r="D55" s="15">
        <f>VLOOKUP(B55,'[1]2015-2016学年（规培）'!$B:$G,6,FALSE)</f>
        <v>56.975000000000001</v>
      </c>
      <c r="E55" s="15">
        <f>VLOOKUP(B55,'[1]2016-2017学年（规培）'!$B:$G,6,FALSE)</f>
        <v>62.6</v>
      </c>
      <c r="F55" s="13">
        <v>119.575</v>
      </c>
      <c r="G55" s="14"/>
    </row>
    <row r="56" spans="1:7">
      <c r="A56" s="14">
        <v>54</v>
      </c>
      <c r="B56" s="12" t="s">
        <v>112</v>
      </c>
      <c r="C56" s="8" t="s">
        <v>113</v>
      </c>
      <c r="D56" s="15">
        <f>VLOOKUP(B56,'[1]2015-2016学年（规培）'!$B:$G,6,FALSE)</f>
        <v>57.366</v>
      </c>
      <c r="E56" s="15">
        <f>VLOOKUP(B56,'[1]2016-2017学年（规培）'!$B:$G,6,FALSE)</f>
        <v>62.1</v>
      </c>
      <c r="F56" s="13">
        <v>119.46599999999999</v>
      </c>
      <c r="G56" s="14"/>
    </row>
    <row r="57" spans="1:7">
      <c r="A57" s="14">
        <v>55</v>
      </c>
      <c r="B57" s="12" t="s">
        <v>114</v>
      </c>
      <c r="C57" s="8" t="s">
        <v>115</v>
      </c>
      <c r="D57" s="15">
        <f>VLOOKUP(B57,'[1]2015-2016学年（规培）'!$B:$G,6,FALSE)</f>
        <v>56.784999999999997</v>
      </c>
      <c r="E57" s="15">
        <f>VLOOKUP(B57,'[1]2016-2017学年（规培）'!$B:$G,6,FALSE)</f>
        <v>62.6</v>
      </c>
      <c r="F57" s="13">
        <v>119.38500000000001</v>
      </c>
      <c r="G57" s="14"/>
    </row>
    <row r="58" spans="1:7">
      <c r="A58" s="14">
        <v>56</v>
      </c>
      <c r="B58" s="12" t="s">
        <v>116</v>
      </c>
      <c r="C58" s="8" t="s">
        <v>117</v>
      </c>
      <c r="D58" s="15">
        <f>VLOOKUP(B58,'[1]2015-2016学年（规培）'!$B:$G,6,FALSE)</f>
        <v>57.194000000000003</v>
      </c>
      <c r="E58" s="15">
        <f>VLOOKUP(B58,'[1]2016-2017学年（规培）'!$B:$G,6,FALSE)</f>
        <v>62.1</v>
      </c>
      <c r="F58" s="13">
        <v>119.294</v>
      </c>
      <c r="G58" s="14"/>
    </row>
    <row r="59" spans="1:7">
      <c r="A59" s="14">
        <v>57</v>
      </c>
      <c r="B59" s="12" t="s">
        <v>118</v>
      </c>
      <c r="C59" s="8" t="s">
        <v>119</v>
      </c>
      <c r="D59" s="15">
        <f>VLOOKUP(B59,'[1]2015-2016学年（规培）'!$B:$G,6,FALSE)</f>
        <v>57.472999999999999</v>
      </c>
      <c r="E59" s="15">
        <f>VLOOKUP(B59,'[1]2016-2017学年（规培）'!$B:$G,6,FALSE)</f>
        <v>61.8</v>
      </c>
      <c r="F59" s="13">
        <v>119.273</v>
      </c>
      <c r="G59" s="14"/>
    </row>
    <row r="60" spans="1:7">
      <c r="A60" s="14">
        <v>58</v>
      </c>
      <c r="B60" s="12" t="s">
        <v>120</v>
      </c>
      <c r="C60" s="8" t="s">
        <v>121</v>
      </c>
      <c r="D60" s="15">
        <f>VLOOKUP(B60,'[1]2015-2016学年（规培）'!$B:$G,6,FALSE)</f>
        <v>57.377000000000002</v>
      </c>
      <c r="E60" s="15">
        <f>VLOOKUP(B60,'[1]2016-2017学年（规培）'!$B:$G,6,FALSE)</f>
        <v>61.5</v>
      </c>
      <c r="F60" s="13">
        <v>118.877</v>
      </c>
      <c r="G60" s="14"/>
    </row>
    <row r="61" spans="1:7">
      <c r="A61" s="14">
        <v>59</v>
      </c>
      <c r="B61" s="12" t="s">
        <v>122</v>
      </c>
      <c r="C61" s="8" t="s">
        <v>123</v>
      </c>
      <c r="D61" s="15">
        <f>VLOOKUP(B61,'[1]2015-2016学年（规培）'!$B:$G,6,FALSE)</f>
        <v>57.153199999999998</v>
      </c>
      <c r="E61" s="15">
        <f>VLOOKUP(B61,'[1]2016-2017学年（规培）'!$B:$G,6,FALSE)</f>
        <v>61.6</v>
      </c>
      <c r="F61" s="13">
        <v>118.75320000000001</v>
      </c>
      <c r="G61" s="14"/>
    </row>
    <row r="62" spans="1:7">
      <c r="A62" s="14">
        <v>60</v>
      </c>
      <c r="B62" s="12" t="s">
        <v>124</v>
      </c>
      <c r="C62" s="8" t="s">
        <v>125</v>
      </c>
      <c r="D62" s="15">
        <f>VLOOKUP(B62,'[1]2015-2016学年（规培）'!$B:$G,6,FALSE)</f>
        <v>56.942999999999998</v>
      </c>
      <c r="E62" s="15">
        <f>VLOOKUP(B62,'[1]2016-2017学年（规培）'!$B:$G,6,FALSE)</f>
        <v>61.8</v>
      </c>
      <c r="F62" s="13">
        <v>118.74299999999999</v>
      </c>
      <c r="G62" s="14"/>
    </row>
    <row r="63" spans="1:7">
      <c r="A63" s="14">
        <v>61</v>
      </c>
      <c r="B63" s="12" t="s">
        <v>126</v>
      </c>
      <c r="C63" s="8" t="s">
        <v>127</v>
      </c>
      <c r="D63" s="15">
        <f>VLOOKUP(B63,'[1]2015-2016学年（规培）'!$B:$G,6,FALSE)</f>
        <v>57.118000000000002</v>
      </c>
      <c r="E63" s="15">
        <f>VLOOKUP(B63,'[1]2016-2017学年（规培）'!$B:$G,6,FALSE)</f>
        <v>61.5</v>
      </c>
      <c r="F63" s="13">
        <v>118.61799999999999</v>
      </c>
      <c r="G63" s="14"/>
    </row>
    <row r="64" spans="1:7">
      <c r="A64" s="14">
        <v>62</v>
      </c>
      <c r="B64" s="12" t="s">
        <v>128</v>
      </c>
      <c r="C64" s="8" t="s">
        <v>129</v>
      </c>
      <c r="D64" s="15">
        <f>VLOOKUP(B64,'[1]2015-2016学年（规培）'!$B:$G,6,FALSE)</f>
        <v>56.426000000000002</v>
      </c>
      <c r="E64" s="15">
        <f>VLOOKUP(B64,'[1]2016-2017学年（规培）'!$B:$G,6,FALSE)</f>
        <v>62.1</v>
      </c>
      <c r="F64" s="13">
        <v>118.526</v>
      </c>
      <c r="G64" s="14"/>
    </row>
    <row r="65" spans="1:7">
      <c r="A65" s="14">
        <v>63</v>
      </c>
      <c r="B65" s="12" t="s">
        <v>130</v>
      </c>
      <c r="C65" s="8" t="s">
        <v>131</v>
      </c>
      <c r="D65" s="15">
        <f>VLOOKUP(B65,'[1]2015-2016学年（规培）'!$B:$G,6,FALSE)</f>
        <v>57.17</v>
      </c>
      <c r="E65" s="15">
        <f>VLOOKUP(B65,'[1]2016-2017学年（规培）'!$B:$G,6,FALSE)</f>
        <v>61.2</v>
      </c>
      <c r="F65" s="13">
        <v>118.37</v>
      </c>
      <c r="G65" s="14"/>
    </row>
    <row r="66" spans="1:7">
      <c r="A66" s="14">
        <v>64</v>
      </c>
      <c r="B66" s="12" t="s">
        <v>132</v>
      </c>
      <c r="C66" s="8" t="s">
        <v>133</v>
      </c>
      <c r="D66" s="15">
        <f>VLOOKUP(B66,'[1]2015-2016学年（规培）'!$B:$G,6,FALSE)</f>
        <v>56.161000000000001</v>
      </c>
      <c r="E66" s="15">
        <f>VLOOKUP(B66,'[1]2016-2017学年（规培）'!$B:$G,6,FALSE)</f>
        <v>62</v>
      </c>
      <c r="F66" s="13">
        <v>118.161</v>
      </c>
      <c r="G66" s="14"/>
    </row>
    <row r="67" spans="1:7">
      <c r="A67" s="14">
        <v>65</v>
      </c>
      <c r="B67" s="12" t="s">
        <v>134</v>
      </c>
      <c r="C67" s="8" t="s">
        <v>135</v>
      </c>
      <c r="D67" s="15">
        <f>VLOOKUP(B67,'[1]2015-2016学年（规培）'!$B:$G,6,FALSE)</f>
        <v>56.302999999999997</v>
      </c>
      <c r="E67" s="15">
        <f>VLOOKUP(B67,'[1]2016-2017学年（规培）'!$B:$G,6,FALSE)</f>
        <v>61.2</v>
      </c>
      <c r="F67" s="13">
        <v>117.503</v>
      </c>
      <c r="G67" s="14"/>
    </row>
    <row r="68" spans="1:7" ht="14.25">
      <c r="A68" s="14">
        <v>66</v>
      </c>
      <c r="B68" s="9" t="s">
        <v>136</v>
      </c>
      <c r="C68" s="10" t="s">
        <v>137</v>
      </c>
      <c r="D68" s="15">
        <f>VLOOKUP(B68,'[1]2015-2016学年（规培）'!$B:$G,6,FALSE)</f>
        <v>54.502000000000002</v>
      </c>
      <c r="E68" s="15">
        <f>VLOOKUP(B68,'[1]2016-2017学年（规培）'!$B:$G,6,FALSE)</f>
        <v>63</v>
      </c>
      <c r="F68" s="13">
        <v>117.502</v>
      </c>
      <c r="G68" s="14"/>
    </row>
    <row r="69" spans="1:7">
      <c r="A69" s="14">
        <v>67</v>
      </c>
      <c r="B69" s="12" t="s">
        <v>138</v>
      </c>
      <c r="C69" s="8" t="s">
        <v>139</v>
      </c>
      <c r="D69" s="15">
        <f>VLOOKUP(B69,'[1]2015-2016学年（规培）'!$B:$G,6,FALSE)</f>
        <v>56.055999999999997</v>
      </c>
      <c r="E69" s="15">
        <f>VLOOKUP(B69,'[1]2016-2017学年（规培）'!$B:$G,6,FALSE)</f>
        <v>61.1</v>
      </c>
      <c r="F69" s="13">
        <v>117.15600000000001</v>
      </c>
      <c r="G69" s="14"/>
    </row>
    <row r="70" spans="1:7">
      <c r="A70" s="14">
        <v>68</v>
      </c>
      <c r="B70" s="12" t="s">
        <v>140</v>
      </c>
      <c r="C70" s="8" t="s">
        <v>141</v>
      </c>
      <c r="D70" s="15">
        <f>VLOOKUP(B70,'[1]2015-2016学年（规培）'!$B:$G,6,FALSE)</f>
        <v>57.232999999999997</v>
      </c>
      <c r="E70" s="15">
        <f>VLOOKUP(B70,'[1]2016-2017学年（规培）'!$B:$G,6,FALSE)</f>
        <v>59.7</v>
      </c>
      <c r="F70" s="13">
        <v>116.93300000000001</v>
      </c>
      <c r="G70" s="14"/>
    </row>
    <row r="71" spans="1:7">
      <c r="A71" s="14">
        <v>69</v>
      </c>
      <c r="B71" s="12" t="s">
        <v>142</v>
      </c>
      <c r="C71" s="8" t="s">
        <v>143</v>
      </c>
      <c r="D71" s="15">
        <f>VLOOKUP(B71,'[1]2015-2016学年（规培）'!$B:$G,6,FALSE)</f>
        <v>55.533000000000001</v>
      </c>
      <c r="E71" s="15">
        <f>VLOOKUP(B71,'[1]2016-2017学年（规培）'!$B:$G,6,FALSE)</f>
        <v>61.2</v>
      </c>
      <c r="F71" s="13">
        <v>116.733</v>
      </c>
      <c r="G71" s="14"/>
    </row>
    <row r="72" spans="1:7">
      <c r="A72" s="14">
        <v>70</v>
      </c>
      <c r="B72" s="12" t="s">
        <v>144</v>
      </c>
      <c r="C72" s="8" t="s">
        <v>145</v>
      </c>
      <c r="D72" s="15">
        <f>VLOOKUP(B72,'[1]2015-2016学年（规培）'!$B:$G,6,FALSE)</f>
        <v>56.689</v>
      </c>
      <c r="E72" s="15">
        <f>VLOOKUP(B72,'[1]2016-2017学年（规培）'!$B:$G,6,FALSE)</f>
        <v>59.7</v>
      </c>
      <c r="F72" s="13">
        <v>116.389</v>
      </c>
      <c r="G72" s="14"/>
    </row>
    <row r="73" spans="1:7">
      <c r="A73" s="14">
        <v>71</v>
      </c>
      <c r="B73" s="12" t="s">
        <v>146</v>
      </c>
      <c r="C73" s="8" t="s">
        <v>147</v>
      </c>
      <c r="D73" s="15">
        <f>VLOOKUP(B73,'[1]2015-2016学年（规培）'!$B:$G,6,FALSE)</f>
        <v>57.965000000000003</v>
      </c>
      <c r="E73" s="15">
        <f>VLOOKUP(B73,'[1]2016-2017学年（规培）'!$B:$G,6,FALSE)</f>
        <v>58.28</v>
      </c>
      <c r="F73" s="13">
        <v>116.245</v>
      </c>
      <c r="G73" s="14"/>
    </row>
    <row r="74" spans="1:7">
      <c r="A74" s="14">
        <v>72</v>
      </c>
      <c r="B74" s="12" t="s">
        <v>148</v>
      </c>
      <c r="C74" s="8" t="s">
        <v>149</v>
      </c>
      <c r="D74" s="15">
        <f>VLOOKUP(B74,'[1]2015-2016学年（规培）'!$B:$G,6,FALSE)</f>
        <v>56.43</v>
      </c>
      <c r="E74" s="15">
        <f>VLOOKUP(B74,'[1]2016-2017学年（规培）'!$B:$G,6,FALSE)</f>
        <v>59.7</v>
      </c>
      <c r="F74" s="13">
        <v>116.13</v>
      </c>
      <c r="G74" s="14"/>
    </row>
    <row r="75" spans="1:7">
      <c r="A75" s="14">
        <v>73</v>
      </c>
      <c r="B75" s="12" t="s">
        <v>150</v>
      </c>
      <c r="C75" s="8" t="s">
        <v>151</v>
      </c>
      <c r="D75" s="15">
        <f>VLOOKUP(B75,'[1]2015-2016学年（规培）'!$B:$G,6,FALSE)</f>
        <v>56.418999999999997</v>
      </c>
      <c r="E75" s="15">
        <f>VLOOKUP(B75,'[1]2016-2017学年（规培）'!$B:$G,6,FALSE)</f>
        <v>59.7</v>
      </c>
      <c r="F75" s="13">
        <v>116.119</v>
      </c>
      <c r="G75" s="14"/>
    </row>
    <row r="76" spans="1:7">
      <c r="A76" s="14">
        <v>74</v>
      </c>
      <c r="B76" s="12" t="s">
        <v>152</v>
      </c>
      <c r="C76" s="8" t="s">
        <v>153</v>
      </c>
      <c r="D76" s="15">
        <f>VLOOKUP(B76,'[1]2015-2016学年（规培）'!$B:$G,6,FALSE)</f>
        <v>55.978999999999999</v>
      </c>
      <c r="E76" s="15">
        <f>VLOOKUP(B76,'[1]2016-2017学年（规培）'!$B:$G,6,FALSE)</f>
        <v>60</v>
      </c>
      <c r="F76" s="13">
        <v>115.979</v>
      </c>
      <c r="G76" s="14"/>
    </row>
    <row r="77" spans="1:7">
      <c r="A77" s="14">
        <v>75</v>
      </c>
      <c r="B77" s="12" t="s">
        <v>154</v>
      </c>
      <c r="C77" s="8" t="s">
        <v>155</v>
      </c>
      <c r="D77" s="15">
        <f>VLOOKUP(B77,'[1]2015-2016学年（规培）'!$B:$G,6,FALSE)</f>
        <v>56.831000000000003</v>
      </c>
      <c r="E77" s="15">
        <f>VLOOKUP(B77,'[1]2016-2017学年（规培）'!$B:$G,6,FALSE)</f>
        <v>59.1</v>
      </c>
      <c r="F77" s="13">
        <v>115.931</v>
      </c>
      <c r="G77" s="14"/>
    </row>
    <row r="78" spans="1:7">
      <c r="A78" s="14">
        <v>76</v>
      </c>
      <c r="B78" s="12" t="s">
        <v>156</v>
      </c>
      <c r="C78" s="8" t="s">
        <v>157</v>
      </c>
      <c r="D78" s="15">
        <f>VLOOKUP(B78,'[1]2015-2016学年（规培）'!$B:$G,6,FALSE)</f>
        <v>57.697000000000003</v>
      </c>
      <c r="E78" s="15">
        <f>VLOOKUP(B78,'[1]2016-2017学年（规培）'!$B:$G,6,FALSE)</f>
        <v>57.9</v>
      </c>
      <c r="F78" s="13">
        <v>115.59699999999999</v>
      </c>
      <c r="G78" s="14"/>
    </row>
    <row r="79" spans="1:7">
      <c r="A79" s="14">
        <v>77</v>
      </c>
      <c r="B79" s="12" t="s">
        <v>158</v>
      </c>
      <c r="C79" s="8" t="s">
        <v>159</v>
      </c>
      <c r="D79" s="15">
        <f>VLOOKUP(B79,'[1]2015-2016学年（规培）'!$B:$G,6,FALSE)</f>
        <v>54.017000000000003</v>
      </c>
      <c r="E79" s="15">
        <f>VLOOKUP(B79,'[1]2016-2017学年（规培）'!$B:$G,6,FALSE)</f>
        <v>61.5</v>
      </c>
      <c r="F79" s="13">
        <v>115.517</v>
      </c>
      <c r="G79" s="14"/>
    </row>
    <row r="80" spans="1:7">
      <c r="A80" s="14">
        <v>78</v>
      </c>
      <c r="B80" s="12" t="s">
        <v>160</v>
      </c>
      <c r="C80" s="8" t="s">
        <v>161</v>
      </c>
      <c r="D80" s="15">
        <f>VLOOKUP(B80,'[1]2015-2016学年（规培）'!$B:$G,6,FALSE)</f>
        <v>56.837000000000003</v>
      </c>
      <c r="E80" s="15">
        <f>VLOOKUP(B80,'[1]2016-2017学年（规培）'!$B:$G,6,FALSE)</f>
        <v>58.5</v>
      </c>
      <c r="F80" s="13">
        <v>115.337</v>
      </c>
      <c r="G80" s="14"/>
    </row>
    <row r="81" spans="1:7">
      <c r="A81" s="14">
        <v>79</v>
      </c>
      <c r="B81" s="12" t="s">
        <v>162</v>
      </c>
      <c r="C81" s="8" t="s">
        <v>163</v>
      </c>
      <c r="D81" s="15">
        <f>VLOOKUP(B81,'[1]2015-2016学年（规培）'!$B:$G,6,FALSE)</f>
        <v>56.817999999999998</v>
      </c>
      <c r="E81" s="15">
        <f>VLOOKUP(B81,'[1]2016-2017学年（规培）'!$B:$G,6,FALSE)</f>
        <v>58.5</v>
      </c>
      <c r="F81" s="13">
        <v>115.318</v>
      </c>
      <c r="G81" s="14"/>
    </row>
    <row r="82" spans="1:7">
      <c r="A82" s="14">
        <v>80</v>
      </c>
      <c r="B82" s="12" t="s">
        <v>164</v>
      </c>
      <c r="C82" s="8" t="s">
        <v>165</v>
      </c>
      <c r="D82" s="15">
        <f>VLOOKUP(B82,'[1]2015-2016学年（规培）'!$B:$G,6,FALSE)</f>
        <v>56.731999999999999</v>
      </c>
      <c r="E82" s="15">
        <f>VLOOKUP(B82,'[1]2016-2017学年（规培）'!$B:$G,6,FALSE)</f>
        <v>58.5</v>
      </c>
      <c r="F82" s="13">
        <v>115.232</v>
      </c>
      <c r="G82" s="14"/>
    </row>
    <row r="83" spans="1:7">
      <c r="A83" s="14">
        <v>81</v>
      </c>
      <c r="B83" s="12" t="s">
        <v>166</v>
      </c>
      <c r="C83" s="8" t="s">
        <v>167</v>
      </c>
      <c r="D83" s="15">
        <f>VLOOKUP(B83,'[1]2015-2016学年（规培）'!$B:$G,6,FALSE)</f>
        <v>56.651000000000003</v>
      </c>
      <c r="E83" s="15">
        <f>VLOOKUP(B83,'[1]2016-2017学年（规培）'!$B:$G,6,FALSE)</f>
        <v>58.5</v>
      </c>
      <c r="F83" s="13">
        <v>115.151</v>
      </c>
      <c r="G83" s="14"/>
    </row>
    <row r="84" spans="1:7">
      <c r="A84" s="14">
        <v>82</v>
      </c>
      <c r="B84" s="17" t="s">
        <v>168</v>
      </c>
      <c r="C84" s="8" t="s">
        <v>169</v>
      </c>
      <c r="D84" s="15">
        <f>VLOOKUP(B84,'[1]2015-2016学年（规培）'!$B:$G,6,FALSE)</f>
        <v>56.368000000000002</v>
      </c>
      <c r="E84" s="15">
        <f>VLOOKUP(B84,'[1]2016-2017学年（规培）'!$B:$G,6,FALSE)</f>
        <v>58.5</v>
      </c>
      <c r="F84" s="13">
        <v>114.86799999999999</v>
      </c>
      <c r="G84" s="14"/>
    </row>
    <row r="85" spans="1:7">
      <c r="A85" s="14">
        <v>83</v>
      </c>
      <c r="B85" s="12" t="s">
        <v>170</v>
      </c>
      <c r="C85" s="8" t="s">
        <v>171</v>
      </c>
      <c r="D85" s="15">
        <f>VLOOKUP(B85,'[1]2015-2016学年（规培）'!$B:$G,6,FALSE)</f>
        <v>53.018999999999998</v>
      </c>
      <c r="E85" s="15">
        <f>VLOOKUP(B85,'[1]2016-2017学年（规培）'!$B:$G,6,FALSE)</f>
        <v>61.8</v>
      </c>
      <c r="F85" s="13">
        <v>114.819</v>
      </c>
      <c r="G85" s="14"/>
    </row>
    <row r="86" spans="1:7">
      <c r="A86" s="14">
        <v>84</v>
      </c>
      <c r="B86" s="12" t="s">
        <v>172</v>
      </c>
      <c r="C86" s="8" t="s">
        <v>173</v>
      </c>
      <c r="D86" s="15">
        <f>VLOOKUP(B86,'[1]2015-2016学年（规培）'!$B:$G,6,FALSE)</f>
        <v>56.795000000000002</v>
      </c>
      <c r="E86" s="15">
        <f>VLOOKUP(B86,'[1]2016-2017学年（规培）'!$B:$G,6,FALSE)</f>
        <v>57.9</v>
      </c>
      <c r="F86" s="13">
        <v>114.69499999999999</v>
      </c>
      <c r="G86" s="14"/>
    </row>
    <row r="87" spans="1:7">
      <c r="A87" s="14">
        <v>85</v>
      </c>
      <c r="B87" s="12" t="s">
        <v>174</v>
      </c>
      <c r="C87" s="8" t="s">
        <v>175</v>
      </c>
      <c r="D87" s="15">
        <f>VLOOKUP(B87,'[1]2015-2016学年（规培）'!$B:$G,6,FALSE)</f>
        <v>55.948</v>
      </c>
      <c r="E87" s="15">
        <f>VLOOKUP(B87,'[1]2016-2017学年（规培）'!$B:$G,6,FALSE)</f>
        <v>58.5</v>
      </c>
      <c r="F87" s="13">
        <v>114.44799999999999</v>
      </c>
      <c r="G87" s="14"/>
    </row>
    <row r="88" spans="1:7" ht="14.25">
      <c r="A88" s="14">
        <v>86</v>
      </c>
      <c r="B88" s="9" t="s">
        <v>176</v>
      </c>
      <c r="C88" s="10" t="s">
        <v>177</v>
      </c>
      <c r="D88" s="15">
        <f>VLOOKUP(B88,'[1]2015-2016学年（规培）'!$B:$G,6,FALSE)</f>
        <v>54.432000000000002</v>
      </c>
      <c r="E88" s="15">
        <f>VLOOKUP(B88,'[1]2016-2017学年（规培）'!$B:$G,6,FALSE)</f>
        <v>60</v>
      </c>
      <c r="F88" s="13">
        <v>114.432</v>
      </c>
      <c r="G88" s="14"/>
    </row>
    <row r="89" spans="1:7">
      <c r="A89" s="14">
        <v>87</v>
      </c>
      <c r="B89" s="12" t="s">
        <v>178</v>
      </c>
      <c r="C89" s="12" t="s">
        <v>179</v>
      </c>
      <c r="D89" s="15">
        <f>VLOOKUP(B89,'[1]2015-2016学年（规培）'!$B:$G,6,FALSE)</f>
        <v>57.088000000000001</v>
      </c>
      <c r="E89" s="15">
        <f>VLOOKUP(B89,'[1]2016-2017学年（规培）'!$B:$G,6,FALSE)</f>
        <v>57.3</v>
      </c>
      <c r="F89" s="13">
        <v>114.38800000000001</v>
      </c>
      <c r="G89" s="14"/>
    </row>
    <row r="90" spans="1:7">
      <c r="A90" s="14">
        <v>88</v>
      </c>
      <c r="B90" s="12" t="s">
        <v>180</v>
      </c>
      <c r="C90" s="8" t="s">
        <v>181</v>
      </c>
      <c r="D90" s="15">
        <f>VLOOKUP(B90,'[1]2015-2016学年（规培）'!$B:$G,6,FALSE)</f>
        <v>55.856999999999999</v>
      </c>
      <c r="E90" s="15">
        <f>VLOOKUP(B90,'[1]2016-2017学年（规培）'!$B:$G,6,FALSE)</f>
        <v>58.5</v>
      </c>
      <c r="F90" s="13">
        <v>114.357</v>
      </c>
      <c r="G90" s="14"/>
    </row>
    <row r="91" spans="1:7">
      <c r="A91" s="14">
        <v>89</v>
      </c>
      <c r="B91" s="12" t="s">
        <v>182</v>
      </c>
      <c r="C91" s="8" t="s">
        <v>183</v>
      </c>
      <c r="D91" s="15">
        <f>VLOOKUP(B91,'[1]2015-2016学年（规培）'!$B:$G,6,FALSE)</f>
        <v>56.96</v>
      </c>
      <c r="E91" s="15">
        <f>VLOOKUP(B91,'[1]2016-2017学年（规培）'!$B:$G,6,FALSE)</f>
        <v>56.95</v>
      </c>
      <c r="F91" s="13">
        <v>113.91</v>
      </c>
      <c r="G91" s="14"/>
    </row>
    <row r="92" spans="1:7">
      <c r="A92" s="14">
        <v>90</v>
      </c>
      <c r="B92" s="12" t="s">
        <v>184</v>
      </c>
      <c r="C92" s="8" t="s">
        <v>185</v>
      </c>
      <c r="D92" s="15">
        <f>VLOOKUP(B92,'[1]2015-2016学年（规培）'!$B:$G,6,FALSE)</f>
        <v>55.484999999999999</v>
      </c>
      <c r="E92" s="15">
        <f>VLOOKUP(B92,'[1]2016-2017学年（规培）'!$B:$G,6,FALSE)</f>
        <v>57.3</v>
      </c>
      <c r="F92" s="13">
        <v>112.785</v>
      </c>
      <c r="G92" s="14"/>
    </row>
    <row r="93" spans="1:7">
      <c r="A93" s="14">
        <v>91</v>
      </c>
      <c r="B93" s="12" t="s">
        <v>186</v>
      </c>
      <c r="C93" s="8" t="s">
        <v>187</v>
      </c>
      <c r="D93" s="15">
        <f>VLOOKUP(B93,'[1]2015-2016学年（规培）'!$B:$G,6,FALSE)</f>
        <v>55.148000000000003</v>
      </c>
      <c r="E93" s="15">
        <f>VLOOKUP(B93,'[1]2016-2017学年（规培）'!$B:$G,6,FALSE)</f>
        <v>57.3</v>
      </c>
      <c r="F93" s="13">
        <v>112.44799999999999</v>
      </c>
      <c r="G93" s="14"/>
    </row>
    <row r="94" spans="1:7">
      <c r="A94" s="14">
        <v>92</v>
      </c>
      <c r="B94" s="12" t="s">
        <v>188</v>
      </c>
      <c r="C94" s="8" t="s">
        <v>189</v>
      </c>
      <c r="D94" s="15">
        <f>VLOOKUP(B94,'[1]2015-2016学年（规培）'!$B:$G,6,FALSE)</f>
        <v>57.121000000000002</v>
      </c>
      <c r="E94" s="15">
        <f>VLOOKUP(B94,'[1]2016-2017学年（规培）'!$B:$G,6,FALSE)</f>
        <v>54.5</v>
      </c>
      <c r="F94" s="13">
        <v>111.621</v>
      </c>
      <c r="G94" s="14"/>
    </row>
    <row r="95" spans="1:7">
      <c r="A95" s="14">
        <v>93</v>
      </c>
      <c r="B95" s="12" t="s">
        <v>190</v>
      </c>
      <c r="C95" s="8" t="s">
        <v>191</v>
      </c>
      <c r="D95" s="15">
        <f>VLOOKUP(B95,'[1]2015-2016学年（规培）'!$B:$G,6,FALSE)</f>
        <v>54.936</v>
      </c>
      <c r="E95" s="15">
        <f>VLOOKUP(B95,'[1]2016-2017学年（规培）'!$B:$G,6,FALSE)</f>
        <v>56.4</v>
      </c>
      <c r="F95" s="13">
        <v>111.336</v>
      </c>
      <c r="G95" s="14"/>
    </row>
    <row r="96" spans="1:7">
      <c r="A96" s="14">
        <v>94</v>
      </c>
      <c r="B96" s="12" t="s">
        <v>192</v>
      </c>
      <c r="C96" s="8" t="s">
        <v>193</v>
      </c>
      <c r="D96" s="15">
        <f>VLOOKUP(B96,'[1]2015-2016学年（规培）'!$B:$G,6,FALSE)</f>
        <v>56.494</v>
      </c>
      <c r="E96" s="15">
        <f>VLOOKUP(B96,'[1]2016-2017学年（规培）'!$B:$G,6,FALSE)</f>
        <v>54.2</v>
      </c>
      <c r="F96" s="13">
        <v>110.694</v>
      </c>
      <c r="G96" s="14"/>
    </row>
    <row r="97" spans="1:7">
      <c r="A97" s="14">
        <v>95</v>
      </c>
      <c r="B97" s="12" t="s">
        <v>194</v>
      </c>
      <c r="C97" s="8" t="s">
        <v>195</v>
      </c>
      <c r="D97" s="15">
        <f>VLOOKUP(B97,'[1]2015-2016学年（规培）'!$B:$G,6,FALSE)</f>
        <v>52.664999999999999</v>
      </c>
      <c r="E97" s="15">
        <f>VLOOKUP(B97,'[1]2016-2017学年（规培）'!$B:$G,6,FALSE)</f>
        <v>57.3</v>
      </c>
      <c r="F97" s="13">
        <v>109.965</v>
      </c>
      <c r="G97" s="14"/>
    </row>
    <row r="98" spans="1:7">
      <c r="A98" s="14">
        <v>96</v>
      </c>
      <c r="B98" s="12" t="s">
        <v>196</v>
      </c>
      <c r="C98" s="8" t="s">
        <v>197</v>
      </c>
      <c r="D98" s="15">
        <f>VLOOKUP(B98,'[1]2015-2016学年（规培）'!$B:$G,6,FALSE)</f>
        <v>52.628999999999998</v>
      </c>
      <c r="E98" s="15">
        <f>VLOOKUP(B98,'[1]2016-2017学年（规培）'!$B:$G,6,FALSE)</f>
        <v>57.3</v>
      </c>
      <c r="F98" s="13">
        <v>109.929</v>
      </c>
      <c r="G98" s="14"/>
    </row>
    <row r="99" spans="1:7" ht="14.25">
      <c r="A99" s="14">
        <v>97</v>
      </c>
      <c r="B99" s="9" t="s">
        <v>198</v>
      </c>
      <c r="C99" s="10" t="s">
        <v>199</v>
      </c>
      <c r="D99" s="15">
        <f>VLOOKUP(B99,'[1]2015-2016学年（规培）'!$B:$G,6,FALSE)</f>
        <v>56.444000000000003</v>
      </c>
      <c r="E99" s="15">
        <f>VLOOKUP(B99,'[1]2016-2017学年（规培）'!$B:$G,6,FALSE)</f>
        <v>53.08</v>
      </c>
      <c r="F99" s="13">
        <v>109.524</v>
      </c>
      <c r="G99" s="14"/>
    </row>
    <row r="100" spans="1:7">
      <c r="A100" s="14">
        <v>98</v>
      </c>
      <c r="B100" s="12" t="s">
        <v>200</v>
      </c>
      <c r="C100" s="8" t="s">
        <v>201</v>
      </c>
      <c r="D100" s="15">
        <f>VLOOKUP(B100,'[1]2015-2016学年（规培）'!$B:$G,6,FALSE)</f>
        <v>56.38</v>
      </c>
      <c r="E100" s="15">
        <f>VLOOKUP(B100,'[1]2016-2017学年（规培）'!$B:$G,6,FALSE)</f>
        <v>52.7</v>
      </c>
      <c r="F100" s="13">
        <v>109.08</v>
      </c>
      <c r="G100" s="14"/>
    </row>
    <row r="101" spans="1:7">
      <c r="A101" s="14">
        <v>99</v>
      </c>
      <c r="B101" s="12" t="s">
        <v>202</v>
      </c>
      <c r="C101" s="8" t="s">
        <v>203</v>
      </c>
      <c r="D101" s="15">
        <f>VLOOKUP(B101,'[1]2015-2016学年（规培）'!$B:$G,6,FALSE)</f>
        <v>57.067999999999998</v>
      </c>
      <c r="E101" s="15">
        <f>VLOOKUP(B101,'[1]2016-2017学年（规培）'!$B:$G,6,FALSE)</f>
        <v>51.5</v>
      </c>
      <c r="F101" s="13">
        <v>108.568</v>
      </c>
      <c r="G101" s="14"/>
    </row>
    <row r="102" spans="1:7">
      <c r="A102" s="14">
        <v>100</v>
      </c>
      <c r="B102" s="12" t="s">
        <v>204</v>
      </c>
      <c r="C102" s="8" t="s">
        <v>205</v>
      </c>
      <c r="D102" s="15">
        <f>VLOOKUP(B102,'[1]2015-2016学年（规培）'!$B:$G,6,FALSE)</f>
        <v>57.570999999999998</v>
      </c>
      <c r="E102" s="15">
        <f>VLOOKUP(B102,'[1]2016-2017学年（规培）'!$B:$G,6,FALSE)</f>
        <v>50.3</v>
      </c>
      <c r="F102" s="13">
        <v>107.871</v>
      </c>
      <c r="G102" s="14"/>
    </row>
    <row r="103" spans="1:7">
      <c r="A103" s="14">
        <v>101</v>
      </c>
      <c r="B103" s="12" t="s">
        <v>206</v>
      </c>
      <c r="C103" s="8" t="s">
        <v>207</v>
      </c>
      <c r="D103" s="15">
        <f>VLOOKUP(B103,'[1]2015-2016学年（规培）'!$B:$G,6,FALSE)</f>
        <v>53.988</v>
      </c>
      <c r="E103" s="15">
        <f>VLOOKUP(B103,'[1]2016-2017学年（规培）'!$B:$G,6,FALSE)</f>
        <v>51.5</v>
      </c>
      <c r="F103" s="13">
        <v>105.488</v>
      </c>
      <c r="G103" s="14"/>
    </row>
    <row r="104" spans="1:7">
      <c r="A104" s="14">
        <v>102</v>
      </c>
      <c r="B104" s="12" t="s">
        <v>208</v>
      </c>
      <c r="C104" s="8" t="s">
        <v>209</v>
      </c>
      <c r="D104" s="15">
        <f>VLOOKUP(B104,'[1]2015-2016学年（规培）'!$B:$G,6,FALSE)</f>
        <v>52.363999999999997</v>
      </c>
      <c r="E104" s="15">
        <f>VLOOKUP(B104,'[1]2016-2017学年（规培）'!$B:$G,6,FALSE)</f>
        <v>51.9</v>
      </c>
      <c r="F104" s="13">
        <v>104.264</v>
      </c>
      <c r="G104" s="14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selection activeCell="D35" sqref="D35"/>
    </sheetView>
  </sheetViews>
  <sheetFormatPr defaultRowHeight="13.5"/>
  <cols>
    <col min="1" max="1" width="7" style="18" customWidth="1"/>
    <col min="2" max="2" width="18.5" style="18" customWidth="1"/>
    <col min="3" max="3" width="9" style="18"/>
    <col min="4" max="4" width="29.125" style="18" customWidth="1"/>
    <col min="5" max="5" width="28.75" style="18" customWidth="1"/>
    <col min="6" max="6" width="14.875" style="18" customWidth="1"/>
    <col min="7" max="7" width="7.25" style="18" customWidth="1"/>
  </cols>
  <sheetData>
    <row r="1" spans="1:7" ht="20.25">
      <c r="A1" s="1" t="s">
        <v>272</v>
      </c>
      <c r="B1" s="1"/>
      <c r="C1" s="2"/>
      <c r="D1" s="3"/>
      <c r="E1" s="1"/>
      <c r="F1" s="1"/>
      <c r="G1" s="1"/>
    </row>
    <row r="2" spans="1:7">
      <c r="A2" s="4" t="s">
        <v>0</v>
      </c>
      <c r="B2" s="5" t="s">
        <v>1</v>
      </c>
      <c r="C2" s="5" t="s">
        <v>2</v>
      </c>
      <c r="D2" s="6" t="s">
        <v>3</v>
      </c>
      <c r="E2" s="7" t="s">
        <v>4</v>
      </c>
      <c r="F2" s="4" t="s">
        <v>210</v>
      </c>
      <c r="G2" s="4" t="s">
        <v>5</v>
      </c>
    </row>
    <row r="3" spans="1:7">
      <c r="A3" s="14">
        <v>1</v>
      </c>
      <c r="B3" s="12" t="s">
        <v>212</v>
      </c>
      <c r="C3" s="8" t="s">
        <v>213</v>
      </c>
      <c r="D3" s="15">
        <f>VLOOKUP(B3,'[1]2015-2016学年（非规培）'!$B$3:$G$31,6,FALSE)</f>
        <v>90.064999999999998</v>
      </c>
      <c r="E3" s="15">
        <f>VLOOKUP(B3,'[1]2016-2017学年（非规培）'!$B$3:$G$31,6,FALSE)</f>
        <v>61.03</v>
      </c>
      <c r="F3" s="15">
        <v>151.095</v>
      </c>
      <c r="G3" s="14"/>
    </row>
    <row r="4" spans="1:7">
      <c r="A4" s="14">
        <v>2</v>
      </c>
      <c r="B4" s="12" t="s">
        <v>214</v>
      </c>
      <c r="C4" s="8" t="s">
        <v>215</v>
      </c>
      <c r="D4" s="15">
        <f>VLOOKUP(B4,'[1]2015-2016学年（非规培）'!$B$3:$G$31,6,FALSE)</f>
        <v>86.545000000000002</v>
      </c>
      <c r="E4" s="15">
        <f>VLOOKUP(B4,'[1]2016-2017学年（非规培）'!$B$3:$G$31,6,FALSE)</f>
        <v>63.27</v>
      </c>
      <c r="F4" s="15">
        <v>149.815</v>
      </c>
      <c r="G4" s="14"/>
    </row>
    <row r="5" spans="1:7">
      <c r="A5" s="14">
        <v>3</v>
      </c>
      <c r="B5" s="12" t="s">
        <v>216</v>
      </c>
      <c r="C5" s="8" t="s">
        <v>217</v>
      </c>
      <c r="D5" s="15">
        <f>VLOOKUP(B5,'[1]2015-2016学年（非规培）'!$B$3:$G$31,6,FALSE)</f>
        <v>89.05</v>
      </c>
      <c r="E5" s="15">
        <f>VLOOKUP(B5,'[1]2016-2017学年（非规培）'!$B$3:$G$31,6,FALSE)</f>
        <v>60.6</v>
      </c>
      <c r="F5" s="15">
        <v>149.65</v>
      </c>
      <c r="G5" s="14"/>
    </row>
    <row r="6" spans="1:7">
      <c r="A6" s="14">
        <v>4</v>
      </c>
      <c r="B6" s="12" t="s">
        <v>218</v>
      </c>
      <c r="C6" s="8" t="s">
        <v>219</v>
      </c>
      <c r="D6" s="15">
        <f>VLOOKUP(B6,'[1]2015-2016学年（非规培）'!$B$3:$G$31,6,FALSE)</f>
        <v>90.887</v>
      </c>
      <c r="E6" s="15">
        <f>VLOOKUP(B6,'[1]2016-2017学年（非规培）'!$B$3:$G$31,6,FALSE)</f>
        <v>55.4</v>
      </c>
      <c r="F6" s="15">
        <v>146.28700000000001</v>
      </c>
      <c r="G6" s="14"/>
    </row>
    <row r="7" spans="1:7">
      <c r="A7" s="14">
        <v>5</v>
      </c>
      <c r="B7" s="12" t="s">
        <v>220</v>
      </c>
      <c r="C7" s="8" t="s">
        <v>221</v>
      </c>
      <c r="D7" s="15">
        <f>VLOOKUP(B7,'[1]2015-2016学年（非规培）'!$B$3:$G$31,6,FALSE)</f>
        <v>82.51</v>
      </c>
      <c r="E7" s="15">
        <f>VLOOKUP(B7,'[1]2016-2017学年（非规培）'!$B$3:$G$31,6,FALSE)</f>
        <v>63.22</v>
      </c>
      <c r="F7" s="15">
        <v>145.72999999999999</v>
      </c>
      <c r="G7" s="14"/>
    </row>
    <row r="8" spans="1:7">
      <c r="A8" s="14">
        <v>6</v>
      </c>
      <c r="B8" s="12" t="s">
        <v>222</v>
      </c>
      <c r="C8" s="8" t="s">
        <v>223</v>
      </c>
      <c r="D8" s="15">
        <f>VLOOKUP(B8,'[1]2015-2016学年（非规培）'!$B$3:$G$31,6,FALSE)</f>
        <v>85.930999999999997</v>
      </c>
      <c r="E8" s="15">
        <f>VLOOKUP(B8,'[1]2016-2017学年（非规培）'!$B$3:$G$31,6,FALSE)</f>
        <v>58.8</v>
      </c>
      <c r="F8" s="15">
        <v>144.73099999999999</v>
      </c>
      <c r="G8" s="14"/>
    </row>
    <row r="9" spans="1:7">
      <c r="A9" s="14">
        <v>7</v>
      </c>
      <c r="B9" s="12" t="s">
        <v>224</v>
      </c>
      <c r="C9" s="8" t="s">
        <v>225</v>
      </c>
      <c r="D9" s="15">
        <f>VLOOKUP(B9,'[1]2015-2016学年（非规培）'!$B$3:$G$31,6,FALSE)</f>
        <v>85.965999999999994</v>
      </c>
      <c r="E9" s="15">
        <f>VLOOKUP(B9,'[1]2016-2017学年（非规培）'!$B$3:$G$31,6,FALSE)</f>
        <v>58.7</v>
      </c>
      <c r="F9" s="15">
        <v>144.666</v>
      </c>
      <c r="G9" s="14"/>
    </row>
    <row r="10" spans="1:7">
      <c r="A10" s="14">
        <v>8</v>
      </c>
      <c r="B10" s="12" t="s">
        <v>226</v>
      </c>
      <c r="C10" s="8" t="s">
        <v>227</v>
      </c>
      <c r="D10" s="15">
        <f>VLOOKUP(B10,'[1]2015-2016学年（非规培）'!$B$3:$G$31,6,FALSE)</f>
        <v>84.215000000000003</v>
      </c>
      <c r="E10" s="15">
        <f>VLOOKUP(B10,'[1]2016-2017学年（非规培）'!$B$3:$G$31,6,FALSE)</f>
        <v>58.3</v>
      </c>
      <c r="F10" s="15">
        <v>142.51499999999999</v>
      </c>
      <c r="G10" s="14" t="s">
        <v>228</v>
      </c>
    </row>
    <row r="11" spans="1:7">
      <c r="A11" s="14">
        <v>9</v>
      </c>
      <c r="B11" s="12" t="s">
        <v>229</v>
      </c>
      <c r="C11" s="8" t="s">
        <v>230</v>
      </c>
      <c r="D11" s="15">
        <f>VLOOKUP(B11,'[1]2015-2016学年（非规培）'!$B$3:$G$31,6,FALSE)</f>
        <v>85.504999999999995</v>
      </c>
      <c r="E11" s="15">
        <f>VLOOKUP(B11,'[1]2016-2017学年（非规培）'!$B$3:$G$31,6,FALSE)</f>
        <v>55.7</v>
      </c>
      <c r="F11" s="15">
        <v>141.20500000000001</v>
      </c>
      <c r="G11" s="14"/>
    </row>
    <row r="12" spans="1:7">
      <c r="A12" s="14">
        <v>10</v>
      </c>
      <c r="B12" s="12" t="s">
        <v>231</v>
      </c>
      <c r="C12" s="8" t="s">
        <v>232</v>
      </c>
      <c r="D12" s="15">
        <f>VLOOKUP(B12,'[1]2015-2016学年（非规培）'!$B$3:$G$31,6,FALSE)</f>
        <v>86.429000000000002</v>
      </c>
      <c r="E12" s="15">
        <f>VLOOKUP(B12,'[1]2016-2017学年（非规培）'!$B$3:$G$31,6,FALSE)</f>
        <v>54.5</v>
      </c>
      <c r="F12" s="15">
        <v>140.929</v>
      </c>
      <c r="G12" s="14"/>
    </row>
    <row r="13" spans="1:7">
      <c r="A13" s="14">
        <v>11</v>
      </c>
      <c r="B13" s="12" t="s">
        <v>233</v>
      </c>
      <c r="C13" s="8" t="s">
        <v>234</v>
      </c>
      <c r="D13" s="15">
        <f>VLOOKUP(B13,'[1]2015-2016学年（非规培）'!$B$3:$G$31,6,FALSE)</f>
        <v>82.671999999999997</v>
      </c>
      <c r="E13" s="15">
        <f>VLOOKUP(B13,'[1]2016-2017学年（非规培）'!$B$3:$G$31,6,FALSE)</f>
        <v>56.95</v>
      </c>
      <c r="F13" s="15">
        <v>139.62200000000001</v>
      </c>
      <c r="G13" s="14"/>
    </row>
    <row r="14" spans="1:7">
      <c r="A14" s="14">
        <v>12</v>
      </c>
      <c r="B14" s="12" t="s">
        <v>235</v>
      </c>
      <c r="C14" s="8" t="s">
        <v>236</v>
      </c>
      <c r="D14" s="15">
        <f>VLOOKUP(B14,'[1]2015-2016学年（非规培）'!$B$3:$G$31,6,FALSE)</f>
        <v>81.093999999999994</v>
      </c>
      <c r="E14" s="15">
        <f>VLOOKUP(B14,'[1]2016-2017学年（非规培）'!$B$3:$G$31,6,FALSE)</f>
        <v>58.3</v>
      </c>
      <c r="F14" s="15">
        <v>139.39400000000001</v>
      </c>
      <c r="G14" s="14"/>
    </row>
    <row r="15" spans="1:7">
      <c r="A15" s="14">
        <v>13</v>
      </c>
      <c r="B15" s="12" t="s">
        <v>237</v>
      </c>
      <c r="C15" s="8" t="s">
        <v>238</v>
      </c>
      <c r="D15" s="15">
        <f>VLOOKUP(B15,'[1]2015-2016学年（非规培）'!$B$3:$G$31,6,FALSE)</f>
        <v>87.325000000000003</v>
      </c>
      <c r="E15" s="15">
        <f>VLOOKUP(B15,'[1]2016-2017学年（非规培）'!$B$3:$G$31,6,FALSE)</f>
        <v>51.5</v>
      </c>
      <c r="F15" s="15">
        <v>138.82499999999999</v>
      </c>
      <c r="G15" s="14"/>
    </row>
    <row r="16" spans="1:7">
      <c r="A16" s="14">
        <v>14</v>
      </c>
      <c r="B16" s="12" t="s">
        <v>239</v>
      </c>
      <c r="C16" s="8" t="s">
        <v>240</v>
      </c>
      <c r="D16" s="15">
        <f>VLOOKUP(B16,'[1]2015-2016学年（非规培）'!$B$3:$G$31,6,FALSE)</f>
        <v>80.367000000000004</v>
      </c>
      <c r="E16" s="15">
        <f>VLOOKUP(B16,'[1]2016-2017学年（非规培）'!$B$3:$G$31,6,FALSE)</f>
        <v>57.76</v>
      </c>
      <c r="F16" s="15">
        <v>138.12700000000001</v>
      </c>
      <c r="G16" s="14"/>
    </row>
    <row r="17" spans="1:7">
      <c r="A17" s="14">
        <v>15</v>
      </c>
      <c r="B17" s="12" t="s">
        <v>241</v>
      </c>
      <c r="C17" s="8" t="s">
        <v>242</v>
      </c>
      <c r="D17" s="15">
        <f>VLOOKUP(B17,'[1]2015-2016学年（非规培）'!$B$3:$G$31,6,FALSE)</f>
        <v>83.76</v>
      </c>
      <c r="E17" s="15">
        <f>VLOOKUP(B17,'[1]2016-2017学年（非规培）'!$B$3:$G$31,6,FALSE)</f>
        <v>54.2</v>
      </c>
      <c r="F17" s="15">
        <v>137.96</v>
      </c>
      <c r="G17" s="14"/>
    </row>
    <row r="18" spans="1:7">
      <c r="A18" s="14">
        <v>16</v>
      </c>
      <c r="B18" s="12" t="s">
        <v>243</v>
      </c>
      <c r="C18" s="8" t="s">
        <v>244</v>
      </c>
      <c r="D18" s="15">
        <f>VLOOKUP(B18,'[1]2015-2016学年（非规培）'!$B$3:$G$31,6,FALSE)</f>
        <v>86.103999999999999</v>
      </c>
      <c r="E18" s="15">
        <f>VLOOKUP(B18,'[1]2016-2017学年（非规培）'!$B$3:$G$31,6,FALSE)</f>
        <v>51.5</v>
      </c>
      <c r="F18" s="15">
        <v>137.60400000000001</v>
      </c>
      <c r="G18" s="14"/>
    </row>
    <row r="19" spans="1:7">
      <c r="A19" s="14">
        <v>17</v>
      </c>
      <c r="B19" s="12" t="s">
        <v>245</v>
      </c>
      <c r="C19" s="8" t="s">
        <v>246</v>
      </c>
      <c r="D19" s="15">
        <f>VLOOKUP(B19,'[1]2015-2016学年（非规培）'!$B$3:$G$31,6,FALSE)</f>
        <v>83.234999999999999</v>
      </c>
      <c r="E19" s="15">
        <f>VLOOKUP(B19,'[1]2016-2017学年（非规培）'!$B$3:$G$31,6,FALSE)</f>
        <v>53.9</v>
      </c>
      <c r="F19" s="15">
        <v>137.13499999999999</v>
      </c>
      <c r="G19" s="14"/>
    </row>
    <row r="20" spans="1:7">
      <c r="A20" s="14">
        <v>18</v>
      </c>
      <c r="B20" s="12" t="s">
        <v>247</v>
      </c>
      <c r="C20" s="8" t="s">
        <v>248</v>
      </c>
      <c r="D20" s="15">
        <f>VLOOKUP(B20,'[1]2015-2016学年（非规培）'!$B$3:$G$31,6,FALSE)</f>
        <v>78.876999999999995</v>
      </c>
      <c r="E20" s="15">
        <f>VLOOKUP(B20,'[1]2016-2017学年（非规培）'!$B$3:$G$31,6,FALSE)</f>
        <v>57.64</v>
      </c>
      <c r="F20" s="15">
        <v>136.517</v>
      </c>
      <c r="G20" s="14"/>
    </row>
    <row r="21" spans="1:7">
      <c r="A21" s="14">
        <v>19</v>
      </c>
      <c r="B21" s="12" t="s">
        <v>249</v>
      </c>
      <c r="C21" s="8" t="s">
        <v>250</v>
      </c>
      <c r="D21" s="15">
        <f>VLOOKUP(B21,'[1]2015-2016学年（非规培）'!$B$3:$G$31,6,FALSE)</f>
        <v>84.87</v>
      </c>
      <c r="E21" s="15">
        <f>VLOOKUP(B21,'[1]2016-2017学年（非规培）'!$B$3:$G$31,6,FALSE)</f>
        <v>50.3</v>
      </c>
      <c r="F21" s="15">
        <v>135.16999999999999</v>
      </c>
      <c r="G21" s="14"/>
    </row>
    <row r="22" spans="1:7">
      <c r="A22" s="14">
        <v>20</v>
      </c>
      <c r="B22" s="12" t="s">
        <v>251</v>
      </c>
      <c r="C22" s="8" t="s">
        <v>252</v>
      </c>
      <c r="D22" s="15">
        <f>VLOOKUP(B22,'[1]2015-2016学年（非规培）'!$B$3:$G$31,6,FALSE)</f>
        <v>74.989999999999995</v>
      </c>
      <c r="E22" s="15">
        <f>VLOOKUP(B22,'[1]2016-2017学年（非规培）'!$B$3:$G$31,6,FALSE)</f>
        <v>60.1</v>
      </c>
      <c r="F22" s="15">
        <v>135.09</v>
      </c>
      <c r="G22" s="14"/>
    </row>
    <row r="23" spans="1:7">
      <c r="A23" s="14">
        <v>21</v>
      </c>
      <c r="B23" s="12" t="s">
        <v>253</v>
      </c>
      <c r="C23" s="8" t="s">
        <v>254</v>
      </c>
      <c r="D23" s="15">
        <f>VLOOKUP(B23,'[1]2015-2016学年（非规培）'!$B$3:$G$31,6,FALSE)</f>
        <v>83.415999999999997</v>
      </c>
      <c r="E23" s="15">
        <f>VLOOKUP(B23,'[1]2016-2017学年（非规培）'!$B$3:$G$31,6,FALSE)</f>
        <v>50.3</v>
      </c>
      <c r="F23" s="15">
        <v>133.71600000000001</v>
      </c>
      <c r="G23" s="14"/>
    </row>
    <row r="24" spans="1:7">
      <c r="A24" s="14">
        <v>22</v>
      </c>
      <c r="B24" s="12" t="s">
        <v>255</v>
      </c>
      <c r="C24" s="8" t="s">
        <v>256</v>
      </c>
      <c r="D24" s="15">
        <f>VLOOKUP(B24,'[1]2015-2016学年（非规培）'!$B$3:$G$31,6,FALSE)</f>
        <v>83.366</v>
      </c>
      <c r="E24" s="15">
        <f>VLOOKUP(B24,'[1]2016-2017学年（非规培）'!$B$3:$G$31,6,FALSE)</f>
        <v>50.3</v>
      </c>
      <c r="F24" s="15">
        <v>133.666</v>
      </c>
      <c r="G24" s="14"/>
    </row>
    <row r="25" spans="1:7">
      <c r="A25" s="14">
        <v>23</v>
      </c>
      <c r="B25" s="12" t="s">
        <v>257</v>
      </c>
      <c r="C25" s="8" t="s">
        <v>258</v>
      </c>
      <c r="D25" s="15">
        <f>VLOOKUP(B25,'[1]2015-2016学年（非规培）'!$B$3:$G$31,6,FALSE)</f>
        <v>82.724999999999994</v>
      </c>
      <c r="E25" s="15">
        <f>VLOOKUP(B25,'[1]2016-2017学年（非规培）'!$B$3:$G$31,6,FALSE)</f>
        <v>50.9</v>
      </c>
      <c r="F25" s="15">
        <v>133.625</v>
      </c>
      <c r="G25" s="14"/>
    </row>
    <row r="26" spans="1:7">
      <c r="A26" s="14">
        <v>24</v>
      </c>
      <c r="B26" s="12" t="s">
        <v>259</v>
      </c>
      <c r="C26" s="8" t="s">
        <v>260</v>
      </c>
      <c r="D26" s="15">
        <f>VLOOKUP(B26,'[1]2015-2016学年（非规培）'!$B$3:$G$31,6,FALSE)</f>
        <v>82.024000000000001</v>
      </c>
      <c r="E26" s="15">
        <f>VLOOKUP(B26,'[1]2016-2017学年（非规培）'!$B$3:$G$31,6,FALSE)</f>
        <v>51.5</v>
      </c>
      <c r="F26" s="15">
        <v>133.524</v>
      </c>
      <c r="G26" s="14"/>
    </row>
    <row r="27" spans="1:7">
      <c r="A27" s="14">
        <v>25</v>
      </c>
      <c r="B27" s="12" t="s">
        <v>261</v>
      </c>
      <c r="C27" s="8" t="s">
        <v>262</v>
      </c>
      <c r="D27" s="15">
        <f>VLOOKUP(B27,'[1]2015-2016学年（非规培）'!$B$3:$G$31,6,FALSE)</f>
        <v>80.491</v>
      </c>
      <c r="E27" s="15">
        <f>VLOOKUP(B27,'[1]2016-2017学年（非规培）'!$B$3:$G$31,6,FALSE)</f>
        <v>51.5</v>
      </c>
      <c r="F27" s="15">
        <v>131.99100000000001</v>
      </c>
      <c r="G27" s="14"/>
    </row>
    <row r="28" spans="1:7">
      <c r="A28" s="14">
        <v>26</v>
      </c>
      <c r="B28" s="12" t="s">
        <v>263</v>
      </c>
      <c r="C28" s="8" t="s">
        <v>264</v>
      </c>
      <c r="D28" s="15">
        <f>VLOOKUP(B28,'[1]2015-2016学年（非规培）'!$B$3:$G$31,6,FALSE)</f>
        <v>81.435000000000002</v>
      </c>
      <c r="E28" s="15">
        <f>VLOOKUP(B28,'[1]2016-2017学年（非规培）'!$B$3:$G$31,6,FALSE)</f>
        <v>50.3</v>
      </c>
      <c r="F28" s="15">
        <v>131.73500000000001</v>
      </c>
      <c r="G28" s="14"/>
    </row>
    <row r="29" spans="1:7">
      <c r="A29" s="14">
        <v>27</v>
      </c>
      <c r="B29" s="12" t="s">
        <v>265</v>
      </c>
      <c r="C29" s="8" t="s">
        <v>266</v>
      </c>
      <c r="D29" s="15">
        <f>VLOOKUP(B29,'[1]2015-2016学年（非规培）'!$B$3:$G$31,6,FALSE)</f>
        <v>75.557000000000002</v>
      </c>
      <c r="E29" s="15">
        <f>VLOOKUP(B29,'[1]2016-2017学年（非规培）'!$B$3:$G$31,6,FALSE)</f>
        <v>55.4</v>
      </c>
      <c r="F29" s="15">
        <v>130.95699999999999</v>
      </c>
      <c r="G29" s="14"/>
    </row>
    <row r="30" spans="1:7">
      <c r="A30" s="14">
        <v>28</v>
      </c>
      <c r="B30" s="14" t="s">
        <v>267</v>
      </c>
      <c r="C30" s="14" t="s">
        <v>268</v>
      </c>
      <c r="D30" s="15">
        <f>VLOOKUP(B30,'[1]2015-2016学年（非规培）'!$B$3:$G$31,6,FALSE)</f>
        <v>81.155000000000001</v>
      </c>
      <c r="E30" s="15">
        <f>VLOOKUP(B30,'[1]2016-2017学年（非规培）'!$B$3:$G$31,6,FALSE)</f>
        <v>49.6</v>
      </c>
      <c r="F30" s="15">
        <v>130.755</v>
      </c>
      <c r="G30" s="14"/>
    </row>
    <row r="31" spans="1:7">
      <c r="A31" s="14">
        <v>29</v>
      </c>
      <c r="B31" s="12" t="s">
        <v>269</v>
      </c>
      <c r="C31" s="8" t="s">
        <v>270</v>
      </c>
      <c r="D31" s="15">
        <f>VLOOKUP(B31,'[1]2015-2016学年（非规培）'!$B$3:$G$31,6,FALSE)</f>
        <v>80.429000000000002</v>
      </c>
      <c r="E31" s="15">
        <f>VLOOKUP(B31,'[1]2016-2017学年（非规培）'!$B$3:$G$31,6,FALSE)</f>
        <v>50.3</v>
      </c>
      <c r="F31" s="15">
        <v>130.72900000000001</v>
      </c>
      <c r="G31" s="14" t="s">
        <v>228</v>
      </c>
    </row>
  </sheetData>
  <mergeCells count="1">
    <mergeCell ref="A1:G1"/>
  </mergeCells>
  <phoneticPr fontId="1" type="noConversion"/>
  <conditionalFormatting sqref="C1:C31">
    <cfRule type="duplicateValues" dxfId="1" priority="1"/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规培生</vt:lpstr>
      <vt:lpstr>非规培生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2017-11-20T03:04:08Z</dcterms:modified>
</cp:coreProperties>
</file>